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144525"/>
</workbook>
</file>

<file path=xl/sharedStrings.xml><?xml version="1.0" encoding="utf-8"?>
<sst xmlns="http://schemas.openxmlformats.org/spreadsheetml/2006/main" count="299" uniqueCount="169">
  <si>
    <t>DEBT_T_XXGK_CXZQSY</t>
  </si>
  <si>
    <t xml:space="preserve"> AND T.AD_CODE_GK=430412 AND T.SET_YEAR_GK=2022 AND T.ZWLB_ID=01</t>
  </si>
  <si>
    <t>债券存续期公开</t>
  </si>
  <si>
    <t>AD_CODE_GK#430412</t>
  </si>
  <si>
    <t>AD_CODE#430412</t>
  </si>
  <si>
    <t>SET_YEAR_GK#2022</t>
  </si>
  <si>
    <t>ad_name#430412 南岳区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</si>
  <si>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</si>
  <si>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</si>
  <si>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</si>
  <si>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</si>
  <si>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</si>
  <si>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</si>
  <si>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</si>
  <si>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</si>
  <si>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</si>
  <si>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</si>
  <si>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</si>
  <si>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</si>
  <si>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</si>
  <si>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</si>
  <si>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</si>
  <si>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</si>
  <si>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</si>
  <si>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</si>
  <si>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2020年--2021年末430412 南岳区发行的新增地方政府一般债券情况表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</si>
  <si>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</si>
  <si>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</si>
  <si>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</si>
  <si>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</si>
  <si>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</si>
  <si>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</si>
  <si>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</si>
  <si>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</si>
  <si>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</si>
  <si>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</si>
  <si>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</si>
  <si>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</si>
  <si>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</si>
  <si>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</si>
  <si>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2020年湖南省政府一般债券（三期）</t>
  </si>
  <si>
    <t>2005268</t>
  </si>
  <si>
    <t>一般债券</t>
  </si>
  <si>
    <t>2020</t>
  </si>
  <si>
    <t>2020-03-25</t>
  </si>
  <si>
    <t>2.93</t>
  </si>
  <si>
    <t>10年</t>
  </si>
  <si>
    <t>农村人居环境整治项目支出100万元。</t>
  </si>
  <si>
    <t>A2ED3DEF82103390E0534209680AAD14</t>
  </si>
  <si>
    <t>2020湖南省政府一般债券（六期）</t>
  </si>
  <si>
    <t>2005812</t>
  </si>
  <si>
    <t>2020-08-18</t>
  </si>
  <si>
    <t>3.08</t>
  </si>
  <si>
    <t>5年</t>
  </si>
  <si>
    <t>农村公路硬化工程支出200万元，万福小学改扩建工程支出300万元，南岳区节水型社会达标建设支出600万元。</t>
  </si>
  <si>
    <t>ADECA7455B1B35B9E0534209680A9730</t>
  </si>
  <si>
    <t>2021年湖南省政府一般债券（七期）</t>
  </si>
  <si>
    <t>173678</t>
  </si>
  <si>
    <t>2021</t>
  </si>
  <si>
    <t>2021-06-03</t>
  </si>
  <si>
    <t>3</t>
  </si>
  <si>
    <t>3年</t>
  </si>
  <si>
    <t>粮食和物资储备仓库建设支出700万元，万福小学改扩建工程200万元，农村公路建设养护项目支出800万元。</t>
  </si>
  <si>
    <t>CF57FD4818961B6FE0534209680AF69D</t>
  </si>
  <si>
    <t>2021年湖南省政府一般债券（十一期）</t>
  </si>
  <si>
    <t>2171085</t>
  </si>
  <si>
    <t>2021-10-25</t>
  </si>
  <si>
    <t>2.94</t>
  </si>
  <si>
    <t>南岳区生活垃圾分类规范化建设项目支出156万元，南岳区小型水库大坝安全监测及雨水情报设施建设项目支出144万元，南岳区云鹤老年服务中心老年养护楼支出500万元。</t>
  </si>
  <si>
    <t>CF6766C59D0013A5E0534209680A3543</t>
  </si>
  <si>
    <t>注：本表由使用债券资金的部门不迟于每年6月底前公开，反映截至上年末一般债券及项目信息。</t>
  </si>
  <si>
    <t xml:space="preserve"> AND T.AD_CODE_GK=430412 AND T.SET_YEAR_GK=2022 AND T.ZWLB_ID=02</t>
  </si>
  <si>
    <t>ZWLB_NAME#专项债券</t>
  </si>
  <si>
    <t>ZWLB_ID#02</t>
  </si>
  <si>
    <t>XMZCLX#</t>
  </si>
  <si>
    <t>XMSY#</t>
  </si>
  <si>
    <t>2020年--2021年末430412 南岳区发行的新增地方政府专项债券情况表</t>
  </si>
  <si>
    <t>债券项目资产类型</t>
  </si>
  <si>
    <t>已取得项目收益</t>
  </si>
  <si>
    <t>2020年湖南省社会事业专项债券（十一期）-2020年湖南省政府专项债券（五十五期）</t>
  </si>
  <si>
    <t>104903</t>
  </si>
  <si>
    <t>其他领域专项债券</t>
  </si>
  <si>
    <t>2020-08-28</t>
  </si>
  <si>
    <t>3.74</t>
  </si>
  <si>
    <t>15年</t>
  </si>
  <si>
    <t>其他生态环境资产</t>
  </si>
  <si>
    <t>南岳衡山中心景区旅游基础设施改造工程项目支出1300万元。</t>
  </si>
  <si>
    <t>2020年湖南省交通基础设施建设专项债券（十四期）-2020年湖南省政府专项债券（六十三期）</t>
  </si>
  <si>
    <t>160962</t>
  </si>
  <si>
    <t>2020-09-23</t>
  </si>
  <si>
    <t>3.82</t>
  </si>
  <si>
    <t>其他交通设施类资产</t>
  </si>
  <si>
    <t>南岳衡山景区智能停车场建设项目2800万元。</t>
  </si>
  <si>
    <t>2020年湖南省社会事业专项债券(八期)-2020年湖南省政府专项债券(三十七期)</t>
  </si>
  <si>
    <t>160774</t>
  </si>
  <si>
    <t>2020-05-28</t>
  </si>
  <si>
    <t>3.45</t>
  </si>
  <si>
    <t>南岳衡山中心景区旅游基础设施改造工程项目支出7800万元。</t>
  </si>
  <si>
    <t>2021年湖南省水务建设专项债券（十四期）-2021年湖南省政府专项债券（八十六期）</t>
  </si>
  <si>
    <t>2171301</t>
  </si>
  <si>
    <t>2021-11-22</t>
  </si>
  <si>
    <t>3.54</t>
  </si>
  <si>
    <t>20年</t>
  </si>
  <si>
    <t>污水处理</t>
  </si>
  <si>
    <t>南岳区城镇污水收集处理及配套设施建设项目已支出200万元。</t>
  </si>
  <si>
    <t>2021年湖南省水务建设专项债券（九期）-2021年湖南省政府专项债券（六十期）</t>
  </si>
  <si>
    <t>2171095</t>
  </si>
  <si>
    <t>3.6</t>
  </si>
  <si>
    <t>水利建设</t>
  </si>
  <si>
    <t>南岳区湘江引水工程支出140万元。</t>
  </si>
  <si>
    <t>2021年湖南省交通基础设施建设专项债券（十四期）-2021年湖南省政府专项债券（八十期）</t>
  </si>
  <si>
    <t>2171295</t>
  </si>
  <si>
    <t>3.52</t>
  </si>
  <si>
    <t>南岳城区停车场提质改造项目支出7900万元。</t>
  </si>
  <si>
    <t>注：本表由使用债券资金的部门不迟于每年6月底前公开，反映截至上年末专项债券及项目信息。</t>
  </si>
  <si>
    <t>DEBT_T_XXGK_CXSRZC</t>
  </si>
  <si>
    <t xml:space="preserve"> AND T.AD_CODE_GK=430412 AND T.SET_YEAR_GK=2022 AND T.ZWLB_ID='01'</t>
  </si>
  <si>
    <t>AD_NAME#430412 南岳区</t>
  </si>
  <si>
    <t>SET_YEAR#2022</t>
  </si>
  <si>
    <t>SR_AMT#</t>
  </si>
  <si>
    <t>GNFL_NAME#</t>
  </si>
  <si>
    <t>ZC_AMT#</t>
  </si>
  <si>
    <t>GNFL_CODE#</t>
  </si>
  <si>
    <t>表3-2</t>
  </si>
  <si>
    <t>2020年--2021年末430412 南岳区发行的新增地方政府一般债券资金收支情况表</t>
  </si>
  <si>
    <t>序号</t>
  </si>
  <si>
    <t>2020年--2021年末新增一般债券资金收入</t>
  </si>
  <si>
    <t>2020年--2021年末新增一般债券资金安排的支出</t>
  </si>
  <si>
    <t>金额</t>
  </si>
  <si>
    <t>支出功能分类</t>
  </si>
  <si>
    <t>合计</t>
  </si>
  <si>
    <t>4a9a5314c1343d65fa53987d2f5862c5</t>
  </si>
  <si>
    <t>205教育支出</t>
  </si>
  <si>
    <t>205</t>
  </si>
  <si>
    <t>8fe1bb355134653b15fe1f183c9c29e3</t>
  </si>
  <si>
    <t>208社会保障和就业支出</t>
  </si>
  <si>
    <t>208</t>
  </si>
  <si>
    <t>4b728804a134653c10c6e1f362e90b9b</t>
  </si>
  <si>
    <t>211节能环保支出</t>
  </si>
  <si>
    <t>211</t>
  </si>
  <si>
    <t>A2ED3DEF82113390E0534209680AAD14</t>
  </si>
  <si>
    <t>213农林水支出</t>
  </si>
  <si>
    <t>213</t>
  </si>
  <si>
    <t>214交通运输支出</t>
  </si>
  <si>
    <t>214</t>
  </si>
  <si>
    <t>222粮油物资储备支出</t>
  </si>
  <si>
    <t>222</t>
  </si>
  <si>
    <t xml:space="preserve"> AND T.AD_CODE_GK=430412 AND T.SET_YEAR_GK=2022 AND T.ZWLB_ID='02'</t>
  </si>
  <si>
    <t>2020年--2021年末430412 南岳区发行的新增地方政府专项债券资金收支情况表</t>
  </si>
  <si>
    <t>2020年--2021年末新增专项债券资金收入</t>
  </si>
  <si>
    <t>2020年--2021年末新增专项债券资金安排的支出</t>
  </si>
  <si>
    <t>b971f1f8513465a1e841725d205ef68e</t>
  </si>
  <si>
    <t>201一般公共服务支出</t>
  </si>
  <si>
    <t>212</t>
  </si>
  <si>
    <t>6393c708b1343dc51282d2421ec65d34</t>
  </si>
  <si>
    <t>204公共安全支出</t>
  </si>
  <si>
    <t>A717A852B44C665CE0534209680A2A63</t>
  </si>
  <si>
    <t>89869b7681343d6198e5810934eaefea</t>
  </si>
  <si>
    <t>207文化体育与传媒支出</t>
  </si>
  <si>
    <t>f2d6633ab134653b9c27fe2e096df835</t>
  </si>
  <si>
    <t>0fefc84ed13465a1e9871bb15f474132</t>
  </si>
  <si>
    <t>210医疗卫生与计划生育支出</t>
  </si>
  <si>
    <t>212城乡社区支出</t>
  </si>
  <si>
    <t>215资源勘探信息等支出</t>
  </si>
  <si>
    <t>216商业服务业等支出</t>
  </si>
  <si>
    <t>220国土海洋气象等支出</t>
  </si>
  <si>
    <t>221住房保障支出</t>
  </si>
  <si>
    <t>229其他支出</t>
  </si>
  <si>
    <t>231债务还本支出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</si>
</sst>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#,##0.0000"/>
    <numFmt numFmtId="179" formatCode="#,##0.000000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rgb="FFFF0000"/>
      <name val="SimSun"/>
      <charset val="134"/>
    </font>
    <font>
      <sz val="11"/>
      <color theme="1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7" borderId="1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1" applyNumberFormat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2" borderId="2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79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78" fontId="4" fillId="0" borderId="6" xfId="0" applyNumberFormat="1" applyFont="1" applyBorder="1" applyAlignment="1">
      <alignment horizontal="right" vertical="center" wrapText="1"/>
    </xf>
    <xf numFmtId="178" fontId="4" fillId="0" borderId="13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vertical="center" wrapText="1"/>
    </xf>
    <xf numFmtId="0" fontId="0" fillId="0" borderId="0" xfId="0" applyFill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3"/>
  <sheetViews>
    <sheetView tabSelected="1" workbookViewId="0">
      <pane xSplit="2" ySplit="8" topLeftCell="C9" activePane="bottomRight" state="frozen"/>
      <selection/>
      <selection pane="topRight"/>
      <selection pane="bottomLeft"/>
      <selection pane="bottomRight" activeCell="B5" sqref="B5:N5"/>
    </sheetView>
  </sheetViews>
  <sheetFormatPr defaultColWidth="10" defaultRowHeight="13.5"/>
  <cols>
    <col min="1" max="1" width="9" hidden="1"/>
    <col min="2" max="2" width="31.5" customWidth="1"/>
    <col min="3" max="3" width="10.75" customWidth="1"/>
    <col min="4" max="4" width="10.625" customWidth="1"/>
    <col min="5" max="5" width="8.75" customWidth="1"/>
    <col min="6" max="6" width="9" hidden="1"/>
    <col min="7" max="7" width="13" customWidth="1"/>
    <col min="8" max="9" width="8.125" customWidth="1"/>
    <col min="10" max="10" width="12.125" customWidth="1"/>
    <col min="11" max="13" width="10.75" customWidth="1"/>
    <col min="14" max="14" width="28.625" customWidth="1"/>
    <col min="15" max="17" width="9" hidden="1"/>
    <col min="18" max="18" width="9.75" customWidth="1"/>
  </cols>
  <sheetData>
    <row r="1" ht="67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33.75" hidden="1" spans="1:7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hidden="1" spans="1:17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hidden="1" spans="1:2">
      <c r="A4" s="1">
        <v>0</v>
      </c>
      <c r="B4" s="1" t="s">
        <v>24</v>
      </c>
    </row>
    <row r="5" ht="27.95" customHeight="1" spans="1:14">
      <c r="A5" s="1">
        <v>0</v>
      </c>
      <c r="B5" s="2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14.25" customHeight="1" spans="1:14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s">
        <v>26</v>
      </c>
    </row>
    <row r="7" ht="18" customHeight="1" spans="1:14">
      <c r="A7" s="1">
        <v>0</v>
      </c>
      <c r="B7" s="18"/>
      <c r="C7" s="19" t="s">
        <v>27</v>
      </c>
      <c r="D7" s="19"/>
      <c r="E7" s="19"/>
      <c r="F7" s="19"/>
      <c r="G7" s="19"/>
      <c r="H7" s="19"/>
      <c r="I7" s="19"/>
      <c r="J7" s="27" t="s">
        <v>28</v>
      </c>
      <c r="K7" s="27"/>
      <c r="L7" s="28" t="s">
        <v>29</v>
      </c>
      <c r="M7" s="37"/>
      <c r="N7" s="30" t="s">
        <v>30</v>
      </c>
    </row>
    <row r="8" ht="27.2" customHeight="1" spans="1:14">
      <c r="A8" s="1">
        <v>0</v>
      </c>
      <c r="B8" s="20" t="s">
        <v>31</v>
      </c>
      <c r="C8" s="21" t="s">
        <v>32</v>
      </c>
      <c r="D8" s="21" t="s">
        <v>33</v>
      </c>
      <c r="E8" s="21" t="s">
        <v>34</v>
      </c>
      <c r="G8" s="21" t="s">
        <v>35</v>
      </c>
      <c r="H8" s="21" t="s">
        <v>36</v>
      </c>
      <c r="I8" s="21" t="s">
        <v>37</v>
      </c>
      <c r="J8" s="31"/>
      <c r="K8" s="21" t="s">
        <v>38</v>
      </c>
      <c r="L8" s="31"/>
      <c r="M8" s="38" t="s">
        <v>38</v>
      </c>
      <c r="N8" s="30"/>
    </row>
    <row r="9" ht="54" customHeight="1" spans="1:17">
      <c r="A9" s="1" t="s">
        <v>39</v>
      </c>
      <c r="B9" s="22" t="s">
        <v>40</v>
      </c>
      <c r="C9" s="22" t="s">
        <v>41</v>
      </c>
      <c r="D9" s="22" t="s">
        <v>42</v>
      </c>
      <c r="E9" s="23">
        <v>0.01</v>
      </c>
      <c r="F9" s="1" t="s">
        <v>43</v>
      </c>
      <c r="G9" s="22" t="s">
        <v>44</v>
      </c>
      <c r="H9" s="24" t="s">
        <v>45</v>
      </c>
      <c r="I9" s="22" t="s">
        <v>46</v>
      </c>
      <c r="J9" s="33">
        <v>0.15</v>
      </c>
      <c r="K9" s="33">
        <v>0.1</v>
      </c>
      <c r="L9" s="33">
        <v>0.03</v>
      </c>
      <c r="M9" s="34">
        <v>0.01</v>
      </c>
      <c r="N9" s="39" t="s">
        <v>47</v>
      </c>
      <c r="O9" s="1" t="s">
        <v>43</v>
      </c>
      <c r="P9" s="1" t="s">
        <v>48</v>
      </c>
      <c r="Q9" s="1"/>
    </row>
    <row r="10" ht="54" customHeight="1" spans="1:17">
      <c r="A10" s="1" t="s">
        <v>39</v>
      </c>
      <c r="B10" s="22" t="s">
        <v>49</v>
      </c>
      <c r="C10" s="22" t="s">
        <v>50</v>
      </c>
      <c r="D10" s="22" t="s">
        <v>42</v>
      </c>
      <c r="E10" s="23">
        <v>0.11</v>
      </c>
      <c r="F10" s="1" t="s">
        <v>43</v>
      </c>
      <c r="G10" s="22" t="s">
        <v>51</v>
      </c>
      <c r="H10" s="24" t="s">
        <v>52</v>
      </c>
      <c r="I10" s="22" t="s">
        <v>53</v>
      </c>
      <c r="J10" s="33">
        <v>0.61</v>
      </c>
      <c r="K10" s="33">
        <v>0.25</v>
      </c>
      <c r="L10" s="33">
        <v>0.5</v>
      </c>
      <c r="M10" s="34">
        <v>0.11</v>
      </c>
      <c r="N10" s="39" t="s">
        <v>54</v>
      </c>
      <c r="O10" s="1" t="s">
        <v>43</v>
      </c>
      <c r="P10" s="1" t="s">
        <v>55</v>
      </c>
      <c r="Q10" s="1"/>
    </row>
    <row r="11" ht="54" customHeight="1" spans="1:17">
      <c r="A11" s="1" t="s">
        <v>39</v>
      </c>
      <c r="B11" s="22" t="s">
        <v>56</v>
      </c>
      <c r="C11" s="22" t="s">
        <v>57</v>
      </c>
      <c r="D11" s="22" t="s">
        <v>42</v>
      </c>
      <c r="E11" s="23">
        <v>0.17</v>
      </c>
      <c r="F11" s="1" t="s">
        <v>58</v>
      </c>
      <c r="G11" s="22" t="s">
        <v>59</v>
      </c>
      <c r="H11" s="24" t="s">
        <v>60</v>
      </c>
      <c r="I11" s="22" t="s">
        <v>61</v>
      </c>
      <c r="J11" s="33">
        <v>0.6996</v>
      </c>
      <c r="K11" s="33">
        <v>0.53</v>
      </c>
      <c r="L11" s="33">
        <v>0.6075</v>
      </c>
      <c r="M11" s="34">
        <v>0.17</v>
      </c>
      <c r="N11" s="39" t="s">
        <v>62</v>
      </c>
      <c r="O11" s="1" t="s">
        <v>58</v>
      </c>
      <c r="P11" s="1" t="s">
        <v>63</v>
      </c>
      <c r="Q11" s="1"/>
    </row>
    <row r="12" ht="89" customHeight="1" spans="1:17">
      <c r="A12" s="1" t="s">
        <v>39</v>
      </c>
      <c r="B12" s="22" t="s">
        <v>64</v>
      </c>
      <c r="C12" s="22" t="s">
        <v>65</v>
      </c>
      <c r="D12" s="22" t="s">
        <v>42</v>
      </c>
      <c r="E12" s="23">
        <v>0.08</v>
      </c>
      <c r="F12" s="1" t="s">
        <v>58</v>
      </c>
      <c r="G12" s="22" t="s">
        <v>66</v>
      </c>
      <c r="H12" s="24" t="s">
        <v>67</v>
      </c>
      <c r="I12" s="22" t="s">
        <v>61</v>
      </c>
      <c r="J12" s="33">
        <v>0.4644</v>
      </c>
      <c r="K12" s="33">
        <v>0.1844</v>
      </c>
      <c r="L12" s="33">
        <v>0.2367</v>
      </c>
      <c r="M12" s="34">
        <v>0.08</v>
      </c>
      <c r="N12" s="39" t="s">
        <v>68</v>
      </c>
      <c r="O12" s="1" t="s">
        <v>58</v>
      </c>
      <c r="P12" s="1" t="s">
        <v>69</v>
      </c>
      <c r="Q12" s="1"/>
    </row>
    <row r="13" ht="30" customHeight="1" spans="2:10">
      <c r="B13" s="25" t="s">
        <v>70</v>
      </c>
      <c r="C13" s="25"/>
      <c r="D13" s="25"/>
      <c r="E13" s="25"/>
      <c r="F13" s="25"/>
      <c r="G13" s="25"/>
      <c r="H13" s="25"/>
      <c r="I13" s="25"/>
      <c r="J13" s="25"/>
    </row>
  </sheetData>
  <mergeCells count="6">
    <mergeCell ref="B5:N5"/>
    <mergeCell ref="C7:I7"/>
    <mergeCell ref="J7:K7"/>
    <mergeCell ref="L7:M7"/>
    <mergeCell ref="B13:J13"/>
    <mergeCell ref="N7:N8"/>
  </mergeCells>
  <pageMargins left="0.39300000667572" right="0.39300000667572" top="0.39300000667572" bottom="0.39300000667572" header="0" footer="0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3"/>
  <sheetViews>
    <sheetView workbookViewId="0">
      <pane xSplit="2" ySplit="8" topLeftCell="C9" activePane="bottomRight" state="frozen"/>
      <selection/>
      <selection pane="topRight"/>
      <selection pane="bottomLeft"/>
      <selection pane="bottomRight" activeCell="B5" sqref="B5:P5"/>
    </sheetView>
  </sheetViews>
  <sheetFormatPr defaultColWidth="10" defaultRowHeight="13.5"/>
  <cols>
    <col min="1" max="1" width="9" hidden="1"/>
    <col min="2" max="2" width="44.25" customWidth="1"/>
    <col min="3" max="3" width="10.5" customWidth="1"/>
    <col min="4" max="4" width="16.375" customWidth="1"/>
    <col min="5" max="5" width="7.875" customWidth="1"/>
    <col min="6" max="6" width="9" hidden="1"/>
    <col min="7" max="7" width="13" customWidth="1"/>
    <col min="8" max="8" width="9" customWidth="1"/>
    <col min="9" max="9" width="7.5" customWidth="1"/>
    <col min="10" max="10" width="16.25" customWidth="1"/>
    <col min="11" max="11" width="10.5" customWidth="1"/>
    <col min="12" max="12" width="10.625" customWidth="1"/>
    <col min="13" max="13" width="10.75" customWidth="1"/>
    <col min="14" max="14" width="10.25" customWidth="1"/>
    <col min="15" max="15" width="8.75" customWidth="1"/>
    <col min="16" max="16" width="18.625" customWidth="1"/>
    <col min="17" max="17" width="9.125" customWidth="1"/>
    <col min="18" max="18" width="9.75" customWidth="1"/>
  </cols>
  <sheetData>
    <row r="1" ht="67.5" hidden="1" spans="1:3">
      <c r="A1" s="1">
        <v>0</v>
      </c>
      <c r="B1" s="1" t="s">
        <v>0</v>
      </c>
      <c r="C1" s="1" t="s">
        <v>71</v>
      </c>
    </row>
    <row r="2" ht="33.75" hidden="1" spans="1:9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72</v>
      </c>
      <c r="G2" s="1" t="s">
        <v>73</v>
      </c>
      <c r="H2" s="1"/>
      <c r="I2" s="1"/>
    </row>
    <row r="3" ht="22.5" hidden="1" spans="1:17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74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75</v>
      </c>
      <c r="P3" s="1" t="s">
        <v>20</v>
      </c>
      <c r="Q3" s="1" t="s">
        <v>21</v>
      </c>
    </row>
    <row r="4" ht="14.25" customHeight="1" spans="1:2">
      <c r="A4" s="1">
        <v>0</v>
      </c>
      <c r="B4" s="1" t="s">
        <v>24</v>
      </c>
    </row>
    <row r="5" ht="27.95" customHeight="1" spans="1:16">
      <c r="A5" s="1">
        <v>0</v>
      </c>
      <c r="B5" s="2" t="s">
        <v>76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ht="14.25" customHeight="1" spans="1:16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s">
        <v>26</v>
      </c>
    </row>
    <row r="7" ht="18" customHeight="1" spans="1:16">
      <c r="A7" s="1">
        <v>0</v>
      </c>
      <c r="B7" s="18"/>
      <c r="C7" s="19" t="s">
        <v>27</v>
      </c>
      <c r="D7" s="19"/>
      <c r="E7" s="19"/>
      <c r="F7" s="19"/>
      <c r="G7" s="19"/>
      <c r="H7" s="19"/>
      <c r="I7" s="19"/>
      <c r="J7" s="26" t="s">
        <v>77</v>
      </c>
      <c r="K7" s="27" t="s">
        <v>28</v>
      </c>
      <c r="L7" s="27"/>
      <c r="M7" s="28" t="s">
        <v>29</v>
      </c>
      <c r="N7" s="28"/>
      <c r="O7" s="29" t="s">
        <v>78</v>
      </c>
      <c r="P7" s="30" t="s">
        <v>30</v>
      </c>
    </row>
    <row r="8" ht="27.2" customHeight="1" spans="1:16">
      <c r="A8" s="1">
        <v>0</v>
      </c>
      <c r="B8" s="20" t="s">
        <v>31</v>
      </c>
      <c r="C8" s="21" t="s">
        <v>32</v>
      </c>
      <c r="D8" s="21" t="s">
        <v>33</v>
      </c>
      <c r="E8" s="21" t="s">
        <v>34</v>
      </c>
      <c r="G8" s="21" t="s">
        <v>35</v>
      </c>
      <c r="H8" s="21" t="s">
        <v>36</v>
      </c>
      <c r="I8" s="21" t="s">
        <v>37</v>
      </c>
      <c r="J8" s="26"/>
      <c r="K8" s="31"/>
      <c r="L8" s="21" t="s">
        <v>38</v>
      </c>
      <c r="M8" s="31"/>
      <c r="N8" s="21" t="s">
        <v>38</v>
      </c>
      <c r="O8" s="29"/>
      <c r="P8" s="30"/>
    </row>
    <row r="9" ht="56" customHeight="1" spans="1:17">
      <c r="A9" s="1" t="s">
        <v>39</v>
      </c>
      <c r="B9" s="22" t="s">
        <v>79</v>
      </c>
      <c r="C9" s="22" t="s">
        <v>80</v>
      </c>
      <c r="D9" s="22" t="s">
        <v>81</v>
      </c>
      <c r="E9" s="23">
        <v>0.13</v>
      </c>
      <c r="F9" s="1"/>
      <c r="G9" s="22" t="s">
        <v>82</v>
      </c>
      <c r="H9" s="24" t="s">
        <v>83</v>
      </c>
      <c r="I9" s="22" t="s">
        <v>84</v>
      </c>
      <c r="J9" s="32" t="s">
        <v>85</v>
      </c>
      <c r="K9" s="33">
        <v>4.9821</v>
      </c>
      <c r="L9" s="33">
        <v>2.4</v>
      </c>
      <c r="M9" s="33">
        <v>1</v>
      </c>
      <c r="N9" s="33">
        <v>0.13</v>
      </c>
      <c r="O9" s="34">
        <v>0.28</v>
      </c>
      <c r="P9" s="11" t="s">
        <v>86</v>
      </c>
      <c r="Q9" s="1"/>
    </row>
    <row r="10" ht="56" customHeight="1" spans="1:17">
      <c r="A10" s="1" t="s">
        <v>39</v>
      </c>
      <c r="B10" s="22" t="s">
        <v>87</v>
      </c>
      <c r="C10" s="22" t="s">
        <v>88</v>
      </c>
      <c r="D10" s="22" t="s">
        <v>81</v>
      </c>
      <c r="E10" s="23">
        <v>0.28</v>
      </c>
      <c r="F10" s="1"/>
      <c r="G10" s="22" t="s">
        <v>89</v>
      </c>
      <c r="H10" s="24" t="s">
        <v>90</v>
      </c>
      <c r="I10" s="22" t="s">
        <v>84</v>
      </c>
      <c r="J10" s="32" t="s">
        <v>91</v>
      </c>
      <c r="K10" s="33">
        <v>7.9732</v>
      </c>
      <c r="L10" s="33">
        <v>5.63</v>
      </c>
      <c r="M10" s="33">
        <v>1.4</v>
      </c>
      <c r="N10" s="33">
        <v>0.28</v>
      </c>
      <c r="O10" s="34">
        <v>0</v>
      </c>
      <c r="P10" s="11" t="s">
        <v>92</v>
      </c>
      <c r="Q10" s="1"/>
    </row>
    <row r="11" ht="56" customHeight="1" spans="1:17">
      <c r="A11" s="1" t="s">
        <v>39</v>
      </c>
      <c r="B11" s="22" t="s">
        <v>93</v>
      </c>
      <c r="C11" s="22" t="s">
        <v>94</v>
      </c>
      <c r="D11" s="22" t="s">
        <v>81</v>
      </c>
      <c r="E11" s="23">
        <v>0.78</v>
      </c>
      <c r="F11" s="1"/>
      <c r="G11" s="22" t="s">
        <v>95</v>
      </c>
      <c r="H11" s="24" t="s">
        <v>96</v>
      </c>
      <c r="I11" s="22" t="s">
        <v>84</v>
      </c>
      <c r="J11" s="32" t="s">
        <v>85</v>
      </c>
      <c r="K11" s="33">
        <v>4.9821</v>
      </c>
      <c r="L11" s="33">
        <v>2.4</v>
      </c>
      <c r="M11" s="33">
        <v>1</v>
      </c>
      <c r="N11" s="33">
        <v>0.78</v>
      </c>
      <c r="O11" s="34">
        <v>0.28</v>
      </c>
      <c r="P11" s="11" t="s">
        <v>97</v>
      </c>
      <c r="Q11" s="1"/>
    </row>
    <row r="12" ht="56" customHeight="1" spans="1:17">
      <c r="A12" s="1" t="s">
        <v>39</v>
      </c>
      <c r="B12" s="22" t="s">
        <v>98</v>
      </c>
      <c r="C12" s="22" t="s">
        <v>99</v>
      </c>
      <c r="D12" s="22" t="s">
        <v>81</v>
      </c>
      <c r="E12" s="23">
        <v>0.3</v>
      </c>
      <c r="F12" s="1"/>
      <c r="G12" s="22" t="s">
        <v>100</v>
      </c>
      <c r="H12" s="24" t="s">
        <v>101</v>
      </c>
      <c r="I12" s="22" t="s">
        <v>102</v>
      </c>
      <c r="J12" s="35" t="s">
        <v>103</v>
      </c>
      <c r="K12" s="33">
        <v>1.536427</v>
      </c>
      <c r="L12" s="33">
        <v>0.55</v>
      </c>
      <c r="M12" s="33">
        <v>0.1</v>
      </c>
      <c r="N12" s="33">
        <v>0.02</v>
      </c>
      <c r="O12" s="34">
        <v>0</v>
      </c>
      <c r="P12" s="11" t="s">
        <v>104</v>
      </c>
      <c r="Q12" s="1"/>
    </row>
    <row r="13" ht="56" customHeight="1" spans="1:17">
      <c r="A13" s="1" t="s">
        <v>39</v>
      </c>
      <c r="B13" s="22" t="s">
        <v>105</v>
      </c>
      <c r="C13" s="22" t="s">
        <v>106</v>
      </c>
      <c r="D13" s="22" t="s">
        <v>81</v>
      </c>
      <c r="E13" s="23">
        <v>0.5</v>
      </c>
      <c r="F13" s="1"/>
      <c r="G13" s="22" t="s">
        <v>66</v>
      </c>
      <c r="H13" s="24" t="s">
        <v>107</v>
      </c>
      <c r="I13" s="22" t="s">
        <v>84</v>
      </c>
      <c r="J13" s="32" t="s">
        <v>108</v>
      </c>
      <c r="K13" s="33">
        <v>2.152185</v>
      </c>
      <c r="L13" s="33">
        <v>0.5</v>
      </c>
      <c r="M13" s="33">
        <v>0.014</v>
      </c>
      <c r="N13" s="33">
        <v>0.014</v>
      </c>
      <c r="O13" s="34">
        <v>0</v>
      </c>
      <c r="P13" s="11" t="s">
        <v>109</v>
      </c>
      <c r="Q13" s="1"/>
    </row>
    <row r="14" ht="56" customHeight="1" spans="1:17">
      <c r="A14" s="1" t="s">
        <v>39</v>
      </c>
      <c r="B14" s="22" t="s">
        <v>110</v>
      </c>
      <c r="C14" s="22" t="s">
        <v>111</v>
      </c>
      <c r="D14" s="22" t="s">
        <v>81</v>
      </c>
      <c r="E14" s="23">
        <v>0.79</v>
      </c>
      <c r="F14" s="1"/>
      <c r="G14" s="22" t="s">
        <v>100</v>
      </c>
      <c r="H14" s="24" t="s">
        <v>112</v>
      </c>
      <c r="I14" s="22" t="s">
        <v>84</v>
      </c>
      <c r="J14" s="32" t="s">
        <v>91</v>
      </c>
      <c r="K14" s="33">
        <v>1.407542</v>
      </c>
      <c r="L14" s="33">
        <v>1.1</v>
      </c>
      <c r="M14" s="33">
        <v>0.79</v>
      </c>
      <c r="N14" s="33">
        <v>0.79</v>
      </c>
      <c r="O14" s="34">
        <v>0</v>
      </c>
      <c r="P14" s="11" t="s">
        <v>113</v>
      </c>
      <c r="Q14" s="1"/>
    </row>
    <row r="15" ht="14.25" customHeight="1" spans="2:12">
      <c r="B15" s="25" t="s">
        <v>114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23" spans="13:13">
      <c r="M23" s="36"/>
    </row>
  </sheetData>
  <mergeCells count="8">
    <mergeCell ref="B5:P5"/>
    <mergeCell ref="C7:I7"/>
    <mergeCell ref="K7:L7"/>
    <mergeCell ref="M7:N7"/>
    <mergeCell ref="B15:L15"/>
    <mergeCell ref="J7:J8"/>
    <mergeCell ref="O7:O8"/>
    <mergeCell ref="P7:P8"/>
  </mergeCells>
  <pageMargins left="0.75" right="0.75" top="0.268999993801117" bottom="0.268999993801117" header="0" footer="0"/>
  <pageSetup paperSize="9" scale="6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8" topLeftCell="A9" activePane="bottomLeft" state="frozen"/>
      <selection/>
      <selection pane="bottomLeft" activeCell="F39" sqref="F39"/>
    </sheetView>
  </sheetViews>
  <sheetFormatPr defaultColWidth="10" defaultRowHeight="13.5"/>
  <cols>
    <col min="1" max="1" width="9" hidden="1"/>
    <col min="2" max="2" width="13.625" customWidth="1"/>
    <col min="3" max="3" width="38.625" customWidth="1"/>
    <col min="4" max="4" width="23.25" customWidth="1"/>
    <col min="5" max="5" width="9" hidden="1"/>
    <col min="6" max="6" width="29.5" customWidth="1"/>
    <col min="7" max="7" width="22.875" customWidth="1"/>
    <col min="8" max="9" width="9" hidden="1"/>
    <col min="10" max="10" width="9.75" customWidth="1"/>
  </cols>
  <sheetData>
    <row r="1" ht="22.5" hidden="1" spans="1:3">
      <c r="A1" s="1">
        <v>0</v>
      </c>
      <c r="B1" s="1" t="s">
        <v>115</v>
      </c>
      <c r="C1" s="1" t="s">
        <v>116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117</v>
      </c>
      <c r="G2" s="1" t="s">
        <v>118</v>
      </c>
      <c r="H2" s="1" t="s">
        <v>8</v>
      </c>
    </row>
    <row r="3" hidden="1" spans="1:9">
      <c r="A3" s="1">
        <v>0</v>
      </c>
      <c r="C3" s="1" t="s">
        <v>9</v>
      </c>
      <c r="D3" s="1" t="s">
        <v>119</v>
      </c>
      <c r="E3" s="1" t="s">
        <v>22</v>
      </c>
      <c r="F3" s="1" t="s">
        <v>120</v>
      </c>
      <c r="G3" s="1" t="s">
        <v>121</v>
      </c>
      <c r="H3" s="1" t="s">
        <v>122</v>
      </c>
      <c r="I3" s="1" t="s">
        <v>122</v>
      </c>
    </row>
    <row r="4" ht="14.25" customHeight="1" spans="1:2">
      <c r="A4" s="1">
        <v>0</v>
      </c>
      <c r="B4" s="1" t="s">
        <v>123</v>
      </c>
    </row>
    <row r="5" ht="27.95" customHeight="1" spans="1:7">
      <c r="A5" s="1">
        <v>0</v>
      </c>
      <c r="B5" s="2" t="s">
        <v>124</v>
      </c>
      <c r="C5" s="2"/>
      <c r="D5" s="2"/>
      <c r="E5" s="2"/>
      <c r="F5" s="2"/>
      <c r="G5" s="2"/>
    </row>
    <row r="6" ht="14.25" customHeight="1" spans="1:7">
      <c r="A6" s="1">
        <v>0</v>
      </c>
      <c r="G6" s="3" t="s">
        <v>26</v>
      </c>
    </row>
    <row r="7" ht="19.9" customHeight="1" spans="1:7">
      <c r="A7" s="1">
        <v>0</v>
      </c>
      <c r="B7" s="4" t="s">
        <v>125</v>
      </c>
      <c r="C7" s="4" t="s">
        <v>126</v>
      </c>
      <c r="D7" s="4"/>
      <c r="E7" s="5"/>
      <c r="F7" s="4" t="s">
        <v>127</v>
      </c>
      <c r="G7" s="4"/>
    </row>
    <row r="8" ht="19.9" customHeight="1" spans="1:7">
      <c r="A8" s="1">
        <v>0</v>
      </c>
      <c r="B8" s="4"/>
      <c r="C8" s="4" t="s">
        <v>31</v>
      </c>
      <c r="D8" s="4" t="s">
        <v>128</v>
      </c>
      <c r="E8" s="5"/>
      <c r="F8" s="4" t="s">
        <v>129</v>
      </c>
      <c r="G8" s="4" t="s">
        <v>128</v>
      </c>
    </row>
    <row r="9" ht="17.25" customHeight="1" spans="1:7">
      <c r="A9" s="1">
        <v>0</v>
      </c>
      <c r="B9" s="6" t="s">
        <v>130</v>
      </c>
      <c r="C9" s="7"/>
      <c r="D9" s="8">
        <v>0.37</v>
      </c>
      <c r="E9" s="5"/>
      <c r="F9" s="7"/>
      <c r="G9" s="8">
        <v>0.37</v>
      </c>
    </row>
    <row r="10" ht="17.25" customHeight="1" spans="1:9">
      <c r="A10" s="1" t="s">
        <v>39</v>
      </c>
      <c r="B10" s="10">
        <v>1</v>
      </c>
      <c r="C10" s="11" t="s">
        <v>49</v>
      </c>
      <c r="D10" s="8">
        <v>0.11</v>
      </c>
      <c r="E10" s="7" t="s">
        <v>131</v>
      </c>
      <c r="F10" s="11" t="s">
        <v>132</v>
      </c>
      <c r="G10" s="8">
        <v>0.05</v>
      </c>
      <c r="H10" s="1" t="s">
        <v>133</v>
      </c>
      <c r="I10" s="1" t="s">
        <v>133</v>
      </c>
    </row>
    <row r="11" ht="17.25" customHeight="1" spans="1:9">
      <c r="A11" s="1" t="s">
        <v>39</v>
      </c>
      <c r="B11" s="10">
        <v>2</v>
      </c>
      <c r="C11" s="11" t="s">
        <v>40</v>
      </c>
      <c r="D11" s="8">
        <v>0.01</v>
      </c>
      <c r="E11" s="7" t="s">
        <v>134</v>
      </c>
      <c r="F11" s="11" t="s">
        <v>135</v>
      </c>
      <c r="G11" s="8">
        <v>0.05</v>
      </c>
      <c r="H11" s="1" t="s">
        <v>136</v>
      </c>
      <c r="I11" s="1" t="s">
        <v>136</v>
      </c>
    </row>
    <row r="12" ht="17.25" customHeight="1" spans="1:9">
      <c r="A12" s="1" t="s">
        <v>39</v>
      </c>
      <c r="B12" s="10">
        <v>3</v>
      </c>
      <c r="C12" s="11" t="s">
        <v>56</v>
      </c>
      <c r="D12" s="8">
        <v>0.17</v>
      </c>
      <c r="E12" s="7" t="s">
        <v>137</v>
      </c>
      <c r="F12" s="11" t="s">
        <v>138</v>
      </c>
      <c r="G12" s="8">
        <v>0.06</v>
      </c>
      <c r="H12" s="1" t="s">
        <v>139</v>
      </c>
      <c r="I12" s="1" t="s">
        <v>139</v>
      </c>
    </row>
    <row r="13" ht="17.25" customHeight="1" spans="1:9">
      <c r="A13" s="1" t="s">
        <v>39</v>
      </c>
      <c r="B13" s="10">
        <v>4</v>
      </c>
      <c r="C13" s="11" t="s">
        <v>64</v>
      </c>
      <c r="D13" s="8">
        <v>0.08</v>
      </c>
      <c r="E13" s="7" t="s">
        <v>140</v>
      </c>
      <c r="F13" s="11" t="s">
        <v>141</v>
      </c>
      <c r="G13" s="8">
        <v>0.04</v>
      </c>
      <c r="H13" s="1" t="s">
        <v>142</v>
      </c>
      <c r="I13" s="1" t="s">
        <v>142</v>
      </c>
    </row>
    <row r="14" ht="17.25" customHeight="1" spans="1:9">
      <c r="A14" s="1" t="s">
        <v>39</v>
      </c>
      <c r="B14" s="10">
        <v>5</v>
      </c>
      <c r="C14" s="11"/>
      <c r="D14" s="8"/>
      <c r="E14" s="7"/>
      <c r="F14" s="11" t="s">
        <v>143</v>
      </c>
      <c r="G14" s="8">
        <v>0.1</v>
      </c>
      <c r="H14" s="1" t="s">
        <v>144</v>
      </c>
      <c r="I14" s="1" t="s">
        <v>144</v>
      </c>
    </row>
    <row r="15" ht="17.25" customHeight="1" spans="1:9">
      <c r="A15" s="1" t="s">
        <v>39</v>
      </c>
      <c r="B15" s="10">
        <v>6</v>
      </c>
      <c r="C15" s="11"/>
      <c r="D15" s="8"/>
      <c r="E15" s="7"/>
      <c r="F15" s="11" t="s">
        <v>145</v>
      </c>
      <c r="G15" s="8">
        <v>0.07</v>
      </c>
      <c r="H15" s="1" t="s">
        <v>146</v>
      </c>
      <c r="I15" s="1" t="s">
        <v>146</v>
      </c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opLeftCell="B4" workbookViewId="0">
      <selection activeCell="K15" sqref="K15"/>
    </sheetView>
  </sheetViews>
  <sheetFormatPr defaultColWidth="10" defaultRowHeight="13.5" outlineLevelCol="7"/>
  <cols>
    <col min="1" max="1" width="9" hidden="1"/>
    <col min="2" max="2" width="17.5" customWidth="1"/>
    <col min="3" max="3" width="38.625" customWidth="1"/>
    <col min="4" max="4" width="23.25" customWidth="1"/>
    <col min="5" max="5" width="9" hidden="1"/>
    <col min="6" max="6" width="27.875" customWidth="1"/>
    <col min="7" max="7" width="21.625" customWidth="1"/>
    <col min="8" max="8" width="9" hidden="1"/>
    <col min="9" max="9" width="9.75" customWidth="1"/>
  </cols>
  <sheetData>
    <row r="1" ht="22.5" hidden="1" spans="1:3">
      <c r="A1" s="1">
        <v>0</v>
      </c>
      <c r="B1" s="1" t="s">
        <v>115</v>
      </c>
      <c r="C1" s="1" t="s">
        <v>147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117</v>
      </c>
      <c r="G2" s="1" t="s">
        <v>118</v>
      </c>
      <c r="H2" s="1" t="s">
        <v>73</v>
      </c>
    </row>
    <row r="3" hidden="1" spans="1:8">
      <c r="A3" s="1">
        <v>0</v>
      </c>
      <c r="C3" s="1" t="s">
        <v>9</v>
      </c>
      <c r="D3" s="1" t="s">
        <v>119</v>
      </c>
      <c r="E3" s="1" t="s">
        <v>22</v>
      </c>
      <c r="F3" s="1" t="s">
        <v>120</v>
      </c>
      <c r="G3" s="1" t="s">
        <v>121</v>
      </c>
      <c r="H3" s="1" t="s">
        <v>122</v>
      </c>
    </row>
    <row r="4" ht="14.25" customHeight="1" spans="1:2">
      <c r="A4" s="1">
        <v>0</v>
      </c>
      <c r="B4" s="1" t="s">
        <v>123</v>
      </c>
    </row>
    <row r="5" ht="27.95" customHeight="1" spans="1:7">
      <c r="A5" s="1">
        <v>0</v>
      </c>
      <c r="B5" s="2" t="s">
        <v>148</v>
      </c>
      <c r="C5" s="2"/>
      <c r="D5" s="2"/>
      <c r="E5" s="2"/>
      <c r="F5" s="2"/>
      <c r="G5" s="2"/>
    </row>
    <row r="6" ht="14.25" customHeight="1" spans="1:7">
      <c r="A6" s="1">
        <v>0</v>
      </c>
      <c r="G6" s="3" t="s">
        <v>26</v>
      </c>
    </row>
    <row r="7" ht="19.9" customHeight="1" spans="1:7">
      <c r="A7" s="1">
        <v>0</v>
      </c>
      <c r="B7" s="4" t="s">
        <v>125</v>
      </c>
      <c r="C7" s="4" t="s">
        <v>149</v>
      </c>
      <c r="D7" s="4"/>
      <c r="E7" s="5"/>
      <c r="F7" s="4" t="s">
        <v>150</v>
      </c>
      <c r="G7" s="4"/>
    </row>
    <row r="8" ht="19.9" customHeight="1" spans="1:7">
      <c r="A8" s="1">
        <v>0</v>
      </c>
      <c r="B8" s="4"/>
      <c r="C8" s="4" t="s">
        <v>31</v>
      </c>
      <c r="D8" s="4" t="s">
        <v>128</v>
      </c>
      <c r="E8" s="5"/>
      <c r="F8" s="4" t="s">
        <v>129</v>
      </c>
      <c r="G8" s="4" t="s">
        <v>128</v>
      </c>
    </row>
    <row r="9" ht="17.25" customHeight="1" spans="1:8">
      <c r="A9" s="1">
        <v>0</v>
      </c>
      <c r="B9" s="6" t="s">
        <v>130</v>
      </c>
      <c r="C9" s="7"/>
      <c r="D9" s="8">
        <v>2.78</v>
      </c>
      <c r="E9" s="7"/>
      <c r="F9" s="7"/>
      <c r="G9" s="9">
        <f>G10+G11+G13+G16+G18+G19</f>
        <v>2.014</v>
      </c>
      <c r="H9" s="1"/>
    </row>
    <row r="10" ht="39" customHeight="1" spans="1:8">
      <c r="A10" s="1" t="s">
        <v>39</v>
      </c>
      <c r="B10" s="10">
        <v>1</v>
      </c>
      <c r="C10" s="11" t="s">
        <v>98</v>
      </c>
      <c r="D10" s="8">
        <v>0.3</v>
      </c>
      <c r="E10" s="11" t="s">
        <v>151</v>
      </c>
      <c r="F10" s="12" t="s">
        <v>152</v>
      </c>
      <c r="G10" s="13"/>
      <c r="H10" s="1" t="s">
        <v>153</v>
      </c>
    </row>
    <row r="11" ht="39" customHeight="1" spans="1:8">
      <c r="A11" s="1" t="s">
        <v>39</v>
      </c>
      <c r="B11" s="10">
        <v>2</v>
      </c>
      <c r="C11" s="11" t="s">
        <v>87</v>
      </c>
      <c r="D11" s="8">
        <v>0.28</v>
      </c>
      <c r="E11" s="11" t="s">
        <v>154</v>
      </c>
      <c r="F11" s="12" t="s">
        <v>155</v>
      </c>
      <c r="G11" s="13"/>
      <c r="H11" s="1"/>
    </row>
    <row r="12" ht="39" customHeight="1" spans="1:8">
      <c r="A12" s="1" t="s">
        <v>39</v>
      </c>
      <c r="B12" s="10">
        <v>3</v>
      </c>
      <c r="C12" s="11" t="s">
        <v>93</v>
      </c>
      <c r="D12" s="8">
        <v>0.78</v>
      </c>
      <c r="E12" s="11" t="s">
        <v>156</v>
      </c>
      <c r="F12" s="12" t="s">
        <v>132</v>
      </c>
      <c r="G12" s="13"/>
      <c r="H12" s="1"/>
    </row>
    <row r="13" ht="39" customHeight="1" spans="1:8">
      <c r="A13" s="1" t="s">
        <v>39</v>
      </c>
      <c r="B13" s="10">
        <v>4</v>
      </c>
      <c r="C13" s="11" t="s">
        <v>79</v>
      </c>
      <c r="D13" s="8">
        <v>0.13</v>
      </c>
      <c r="E13" s="11" t="s">
        <v>157</v>
      </c>
      <c r="F13" s="12" t="s">
        <v>158</v>
      </c>
      <c r="G13" s="13">
        <v>0.91</v>
      </c>
      <c r="H13" s="1"/>
    </row>
    <row r="14" ht="39" customHeight="1" spans="1:8">
      <c r="A14" s="1" t="s">
        <v>39</v>
      </c>
      <c r="B14" s="10">
        <v>5</v>
      </c>
      <c r="C14" s="11" t="s">
        <v>105</v>
      </c>
      <c r="D14" s="8">
        <v>0.5</v>
      </c>
      <c r="E14" s="11" t="s">
        <v>159</v>
      </c>
      <c r="F14" s="12" t="s">
        <v>135</v>
      </c>
      <c r="G14" s="13"/>
      <c r="H14" s="1"/>
    </row>
    <row r="15" ht="39" customHeight="1" spans="1:8">
      <c r="A15" s="1" t="s">
        <v>39</v>
      </c>
      <c r="B15" s="10">
        <v>6</v>
      </c>
      <c r="C15" s="11" t="s">
        <v>110</v>
      </c>
      <c r="D15" s="8">
        <v>0.79</v>
      </c>
      <c r="E15" s="11" t="s">
        <v>160</v>
      </c>
      <c r="F15" s="12" t="s">
        <v>161</v>
      </c>
      <c r="G15" s="13"/>
      <c r="H15" s="1"/>
    </row>
    <row r="16" ht="21" customHeight="1" spans="2:7">
      <c r="B16" s="5"/>
      <c r="C16" s="5"/>
      <c r="D16" s="5"/>
      <c r="E16" s="5"/>
      <c r="F16" s="12" t="s">
        <v>138</v>
      </c>
      <c r="G16" s="13">
        <v>0.02</v>
      </c>
    </row>
    <row r="17" ht="21" customHeight="1" spans="2:7">
      <c r="B17" s="5"/>
      <c r="C17" s="5"/>
      <c r="D17" s="5"/>
      <c r="E17" s="5"/>
      <c r="F17" s="12" t="s">
        <v>162</v>
      </c>
      <c r="G17" s="13"/>
    </row>
    <row r="18" ht="21" customHeight="1" spans="2:7">
      <c r="B18" s="5"/>
      <c r="C18" s="5"/>
      <c r="D18" s="5"/>
      <c r="E18" s="5"/>
      <c r="F18" s="12" t="s">
        <v>141</v>
      </c>
      <c r="G18" s="14">
        <v>0.014</v>
      </c>
    </row>
    <row r="19" ht="21" customHeight="1" spans="2:7">
      <c r="B19" s="5"/>
      <c r="C19" s="5"/>
      <c r="D19" s="5"/>
      <c r="E19" s="5"/>
      <c r="F19" s="12" t="s">
        <v>143</v>
      </c>
      <c r="G19" s="15">
        <v>1.07</v>
      </c>
    </row>
    <row r="20" ht="21" customHeight="1" spans="2:7">
      <c r="B20" s="5"/>
      <c r="C20" s="5"/>
      <c r="D20" s="5"/>
      <c r="E20" s="5"/>
      <c r="F20" s="12" t="s">
        <v>163</v>
      </c>
      <c r="G20" s="15"/>
    </row>
    <row r="21" ht="21" customHeight="1" spans="2:7">
      <c r="B21" s="5"/>
      <c r="C21" s="5"/>
      <c r="D21" s="5"/>
      <c r="E21" s="5"/>
      <c r="F21" s="12" t="s">
        <v>164</v>
      </c>
      <c r="G21" s="16"/>
    </row>
    <row r="22" ht="21" customHeight="1" spans="2:7">
      <c r="B22" s="5"/>
      <c r="C22" s="5"/>
      <c r="D22" s="5"/>
      <c r="E22" s="5"/>
      <c r="F22" s="12" t="s">
        <v>165</v>
      </c>
      <c r="G22" s="16"/>
    </row>
    <row r="23" ht="21" customHeight="1" spans="2:7">
      <c r="B23" s="5"/>
      <c r="C23" s="5"/>
      <c r="D23" s="5"/>
      <c r="E23" s="5"/>
      <c r="F23" s="12" t="s">
        <v>166</v>
      </c>
      <c r="G23" s="15"/>
    </row>
    <row r="24" ht="21" customHeight="1" spans="2:7">
      <c r="B24" s="5"/>
      <c r="C24" s="5"/>
      <c r="D24" s="5"/>
      <c r="E24" s="5"/>
      <c r="F24" s="12" t="s">
        <v>167</v>
      </c>
      <c r="G24" s="15"/>
    </row>
    <row r="25" ht="21" customHeight="1" spans="2:7">
      <c r="B25" s="5"/>
      <c r="C25" s="5"/>
      <c r="D25" s="5"/>
      <c r="E25" s="5"/>
      <c r="F25" s="12" t="s">
        <v>168</v>
      </c>
      <c r="G25" s="17"/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戴晓华 10.105.81.46</cp:lastModifiedBy>
  <dcterms:created xsi:type="dcterms:W3CDTF">2022-06-17T01:17:00Z</dcterms:created>
  <dcterms:modified xsi:type="dcterms:W3CDTF">2022-06-24T00:37:33Z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B47A4B2D38B4411792A816E8F73EC69A</vt:lpwstr>
  </property>
</Properties>
</file>