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16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definedNames>
    <definedName name="_xlnm.Print_Titles" localSheetId="0">'表3-1 新增地方政府一般债券情况表'!$7:$8</definedName>
    <definedName name="_xlnm._FilterDatabase" localSheetId="0" hidden="1">'表3-1 新增地方政府一般债券情况表'!$A$9:$R$33</definedName>
  </definedNames>
  <calcPr calcId="144525"/>
</workbook>
</file>

<file path=xl/sharedStrings.xml><?xml version="1.0" encoding="utf-8"?>
<sst xmlns="http://schemas.openxmlformats.org/spreadsheetml/2006/main" count="540" uniqueCount="225">
  <si>
    <t>DEBT_T_XXGK_CXZQSY</t>
  </si>
  <si>
    <t xml:space="preserve"> AND T.AD_CODE_GK=43 AND T.SET_YEAR_GK=2021 AND T.ZWLB_ID=01</t>
  </si>
  <si>
    <t>债券存续期公开</t>
  </si>
  <si>
    <t>AD_CODE_GK#43</t>
  </si>
  <si>
    <t>AD_CODE#43</t>
  </si>
  <si>
    <t>SET_YEAR_GK#2021</t>
  </si>
  <si>
    <t>ad_name#43 湖南省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</si>
  <si>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</si>
  <si>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</si>
  <si>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</si>
  <si>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</si>
  <si>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</si>
  <si>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</si>
  <si>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</si>
  <si>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</si>
  <si>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</si>
  <si>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</si>
  <si>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</si>
  <si>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</si>
  <si>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</si>
  <si>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</si>
  <si>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</si>
  <si>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</si>
  <si>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</si>
  <si>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附件1</t>
  </si>
  <si>
    <t>2020年--2021年末43 湖南省发行的新增地方政府一般债券情况表（耒阳市）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</si>
  <si>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</si>
  <si>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</si>
  <si>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</si>
  <si>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</si>
  <si>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</si>
  <si>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</si>
  <si>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</si>
  <si>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</si>
  <si>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</si>
  <si>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</si>
  <si>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</si>
  <si>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</si>
  <si>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</si>
  <si>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合计</t>
  </si>
  <si>
    <t>2020年湖南省政府一般债券（三期）</t>
  </si>
  <si>
    <t>一般债券</t>
  </si>
  <si>
    <t>2020-03-25</t>
  </si>
  <si>
    <t>2.93</t>
  </si>
  <si>
    <t>10年</t>
  </si>
  <si>
    <t>Y440线哲桥镇东江口村至车头村</t>
  </si>
  <si>
    <t>Y459线夏塘镇水口冲村至牛口村</t>
  </si>
  <si>
    <t>2020湖南省政府一般债券（六期）</t>
  </si>
  <si>
    <t>2020-08-18</t>
  </si>
  <si>
    <t>3.08</t>
  </si>
  <si>
    <t>5年</t>
  </si>
  <si>
    <t>S567耒阳市余庆至长坪公路改建工程</t>
  </si>
  <si>
    <t>CD96线耒水国家湿地公园公路</t>
  </si>
  <si>
    <t>.C183、CA70线夏塘镇新江村至南阳高岭村</t>
  </si>
  <si>
    <t>国省干线项目</t>
  </si>
  <si>
    <t>耒阳市城镇污水处理设施及配套管网工程项目</t>
  </si>
  <si>
    <t>脱贫攻坚、农村危房改造</t>
  </si>
  <si>
    <t>脱贫攻坚自然村通水泥（沥青）路</t>
  </si>
  <si>
    <t>C629线公路安全生命防护工程</t>
  </si>
  <si>
    <t>C192线夏塘镇昂头村部至水库</t>
  </si>
  <si>
    <t>C433线公路安全生命防护工程</t>
  </si>
  <si>
    <t>2021年湖南省政府一般债券（七期）</t>
  </si>
  <si>
    <t>2021-06-03</t>
  </si>
  <si>
    <t>3</t>
  </si>
  <si>
    <t>3年</t>
  </si>
  <si>
    <t>利群煤矿区生态修复项目</t>
  </si>
  <si>
    <t>农村公路窄路加宽、自然村通水泥(沥青)路</t>
  </si>
  <si>
    <t>2021年湖南省政府一般债券（十一期）</t>
  </si>
  <si>
    <t xml:space="preserve"> 
2171085</t>
  </si>
  <si>
    <t>2021-10-25</t>
  </si>
  <si>
    <t>2.94</t>
  </si>
  <si>
    <t>农村公路安防工程</t>
  </si>
  <si>
    <t xml:space="preserve"> 
173678</t>
  </si>
  <si>
    <t>耒阳市西湖游园黑臭水体整治项目</t>
  </si>
  <si>
    <t>公共卫生建设</t>
  </si>
  <si>
    <t xml:space="preserve">S567耒阳市余庆至长坪公路改建工程
</t>
  </si>
  <si>
    <r>
      <rPr>
        <sz val="10"/>
        <rFont val="宋体"/>
        <charset val="0"/>
      </rPr>
      <t>2021</t>
    </r>
    <r>
      <rPr>
        <sz val="10"/>
        <rFont val="宋体"/>
        <charset val="134"/>
      </rPr>
      <t>年湖南省政府一般债券（七期）</t>
    </r>
  </si>
  <si>
    <t xml:space="preserve">耒阳市教育城乡一体化
</t>
  </si>
  <si>
    <t>2021年小II型水库除险加固地方配套</t>
  </si>
  <si>
    <t>农村改（新）建厕所项目</t>
  </si>
  <si>
    <t xml:space="preserve">村级服务中心建设改扩建项目
</t>
  </si>
  <si>
    <t>注：本表由使用债券资金的部门不迟于每年6月底前公开，反映截至上年末一般债券及项目信息。</t>
  </si>
  <si>
    <t xml:space="preserve"> AND T.AD_CODE_GK=43 AND T.SET_YEAR_GK=2021 AND T.ZWLB_ID=02</t>
  </si>
  <si>
    <t>ZWLB_NAME#专项债券</t>
  </si>
  <si>
    <t>ZWLB_ID#02</t>
  </si>
  <si>
    <t>XMZCLX#</t>
  </si>
  <si>
    <t>XMSY#</t>
  </si>
  <si>
    <t>附件2</t>
  </si>
  <si>
    <t>2020年--2021年末43 湖南省发行的新增地方政府专项债券情况表（耒阳市）</t>
  </si>
  <si>
    <t>债券项目资产类型</t>
  </si>
  <si>
    <t>已取得项目收益</t>
  </si>
  <si>
    <t>VALID#</t>
  </si>
  <si>
    <t>2020年湖南省社会事业专项债券(八期)-2020年湖南省政府专项债券(三十七期)</t>
  </si>
  <si>
    <t>专项债券</t>
  </si>
  <si>
    <t>2020-05-28</t>
  </si>
  <si>
    <t>3.45</t>
  </si>
  <si>
    <t>15年</t>
  </si>
  <si>
    <t>其他自平衡专项债券</t>
  </si>
  <si>
    <t>湖南省耒阳市人民医院门诊住院综合大楼</t>
  </si>
  <si>
    <t>2019</t>
  </si>
  <si>
    <t>8496F35BEF887EC5E0534209680AEE77</t>
  </si>
  <si>
    <t>005</t>
  </si>
  <si>
    <t>2020年湖南省园区建设专项债券(十二期)-2020年湖南省政府专项债券(二十八期)</t>
  </si>
  <si>
    <t>3.57</t>
  </si>
  <si>
    <t>20年</t>
  </si>
  <si>
    <t xml:space="preserve"> 衡阳市耒阳市经济开发区基础设施建设项目</t>
  </si>
  <si>
    <t>87944FD600E025D3E0534209680A37A7</t>
  </si>
  <si>
    <t>2020年湖南省水务建设专项债券（五期）—2020年湖南省政府专项债券（二十三期）</t>
  </si>
  <si>
    <t>3.33</t>
  </si>
  <si>
    <t>衡阳市耒阳市城区生活污水收集处理一体化建设项目</t>
  </si>
  <si>
    <t>2020年湖南省社会事业专项债券（十八期）-2020年湖南省政府专项债券（七十八期）</t>
  </si>
  <si>
    <t>2020-10-13</t>
  </si>
  <si>
    <t>3.87</t>
  </si>
  <si>
    <t>健康耒阳建设项目</t>
  </si>
  <si>
    <t>2020湖南省交通基础设施建设专项债券（十九期）-2020湖南省政府专项债券（九十五期）</t>
  </si>
  <si>
    <t>2020-10-30</t>
  </si>
  <si>
    <t>3.88</t>
  </si>
  <si>
    <t>耒阳市中心区智能立体停车库建设项目</t>
  </si>
  <si>
    <t>衡阳市耒阳市城区自来水提质改造项目</t>
  </si>
  <si>
    <t>DEBT_T_XXGK_CXSRZC</t>
  </si>
  <si>
    <t xml:space="preserve"> AND T.AD_CODE_GK=43 AND T.SET_YEAR_GK=2021 AND T.ZWLB_ID='01'</t>
  </si>
  <si>
    <t>AD_NAME#43 湖南省</t>
  </si>
  <si>
    <t>SET_YEAR#2021</t>
  </si>
  <si>
    <t>SR_AMT#</t>
  </si>
  <si>
    <t>GNFL_NAME#</t>
  </si>
  <si>
    <t>ZC_AMT#</t>
  </si>
  <si>
    <t>GNFL_CODE#</t>
  </si>
  <si>
    <t>附件3</t>
  </si>
  <si>
    <t>2020年--2021年末43 湖南省发行的新增地方政府一般债券资金收支情况表（耒阳市）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</si>
  <si>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</si>
  <si>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</si>
  <si>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</si>
  <si>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</si>
  <si>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</si>
  <si>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年湖南省政府一般债券（三期）</t>
    </r>
  </si>
  <si>
    <t>830130E340954DF7E0534209680AB29A</t>
  </si>
  <si>
    <t>201一般公共服务支出</t>
  </si>
  <si>
    <t>201</t>
  </si>
  <si>
    <t>4a9a5314c1343d65fa53987d2f5862c5</t>
  </si>
  <si>
    <t>203国防支出</t>
  </si>
  <si>
    <t>203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</si>
  <si>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湖南省政府一般债券（六期）</t>
    </r>
  </si>
  <si>
    <t>8496ABD9CD815E16E0534209680A0547</t>
  </si>
  <si>
    <t>204公共安全支出</t>
  </si>
  <si>
    <t>204</t>
  </si>
  <si>
    <t>910F259E2A580424E0534209680AC611</t>
  </si>
  <si>
    <t>205教育支出</t>
  </si>
  <si>
    <t>205</t>
  </si>
  <si>
    <t>A2ED3DEF82113390E0534209680AAD14</t>
  </si>
  <si>
    <t>206科学技术支出</t>
  </si>
  <si>
    <t>206</t>
  </si>
  <si>
    <t>8fd8a57f51343d00a99acaf4cd004e05</t>
  </si>
  <si>
    <t>207文化旅游体育与传媒支出</t>
  </si>
  <si>
    <t>207</t>
  </si>
  <si>
    <t>8EDD72F06F8D3D3DE0534209680AC11D</t>
  </si>
  <si>
    <t>208社会保障和就业支出</t>
  </si>
  <si>
    <t>208</t>
  </si>
  <si>
    <t>3a7769ada1343d00aa1134d3d7a2bf96</t>
  </si>
  <si>
    <t>210卫生健康支出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</si>
  <si>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</si>
  <si>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</si>
  <si>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</si>
  <si>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</si>
  <si>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</si>
  <si>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</si>
  <si>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</si>
  <si>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</si>
  <si>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</si>
  <si>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年湖南省政府一般债券（七期）</t>
    </r>
  </si>
  <si>
    <t>215资源勘探工业信息等支出</t>
  </si>
  <si>
    <t>215</t>
  </si>
  <si>
    <t>215资源勘探信息等支出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</si>
  <si>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年湖南省政府一般债券（十一期）</t>
    </r>
  </si>
  <si>
    <t>216商业服务业等支出</t>
  </si>
  <si>
    <t>216</t>
  </si>
  <si>
    <t>217金融支出</t>
  </si>
  <si>
    <t>217</t>
  </si>
  <si>
    <t>220自然资源海洋气象等支出</t>
  </si>
  <si>
    <t>220</t>
  </si>
  <si>
    <t>221住房保障支出</t>
  </si>
  <si>
    <t>221</t>
  </si>
  <si>
    <r>
      <rPr>
        <sz val="10"/>
        <rFont val="Arial"/>
        <charset val="134"/>
      </rPr>
      <t>2021</t>
    </r>
    <r>
      <rPr>
        <sz val="10"/>
        <color rgb="FF000000"/>
        <rFont val="宋体"/>
        <charset val="0"/>
      </rPr>
      <t>年湖南省政府一般债券（七期）</t>
    </r>
  </si>
  <si>
    <t>222粮油物资储备支出</t>
  </si>
  <si>
    <t>222</t>
  </si>
  <si>
    <t>224灾害防治及应急管理支出</t>
  </si>
  <si>
    <r>
      <rPr>
        <sz val="10"/>
        <rFont val="Arial"/>
        <charset val="134"/>
      </rPr>
      <t>2021</t>
    </r>
    <r>
      <rPr>
        <sz val="10"/>
        <rFont val="宋体"/>
        <charset val="0"/>
      </rPr>
      <t>年湖南省政府一般债券（七期）</t>
    </r>
  </si>
  <si>
    <t>229其他支出</t>
  </si>
  <si>
    <t>231债务还本支出</t>
  </si>
  <si>
    <t>231</t>
  </si>
  <si>
    <t xml:space="preserve"> AND T.AD_CODE_GK=43 AND T.SET_YEAR_GK=2021 AND T.ZWLB_ID='02'</t>
  </si>
  <si>
    <t>附件4</t>
  </si>
  <si>
    <t>2020年--2021年末43 湖南省发行的新增地方政府专项债券资金收支情况表（耒阳市）</t>
  </si>
  <si>
    <t>2020年--2021年末新增专项债券资金收入</t>
  </si>
  <si>
    <t>2020年--2021年末新增专项债券资金安排的支出</t>
  </si>
  <si>
    <t>A222C35691F916EBE0534209680ABB1E</t>
  </si>
  <si>
    <t>9110A041F8880622E0534209680A4556</t>
  </si>
  <si>
    <t>202外交支出</t>
  </si>
  <si>
    <t>202</t>
  </si>
  <si>
    <t>A71830A7FE3239CAE0534209680AFE40</t>
  </si>
  <si>
    <t>8EDD72F06FAE3D3DE0534209680AC11D</t>
  </si>
  <si>
    <t>A222B9094D4A6DEFE0534209680A40E8</t>
  </si>
  <si>
    <t>1d4c69fc41343d619b89bb5007482796</t>
  </si>
  <si>
    <t>416a6e98b1343e2efbb085e6a939fd8b</t>
  </si>
  <si>
    <t>a140b60f71343e2efd2bb1999662af7b</t>
  </si>
  <si>
    <t>0520e12b31343e2d107ba23db2e919f6</t>
  </si>
  <si>
    <t>23cf566b51343e2e105edd783ba97271</t>
  </si>
  <si>
    <t>e6b81ee7c1343e2e106150a33d2afb84</t>
  </si>
  <si>
    <t>d989e86921343d6199db83aaa6d626bf</t>
  </si>
  <si>
    <t>9F915C3236351C1BE0534209680A4611</t>
  </si>
  <si>
    <t>9F9218200050353DE0534209680A6BD8</t>
  </si>
  <si>
    <t>A71830753DD139CCE0534209680AF79A</t>
  </si>
  <si>
    <t>223国有资本经营预算支出</t>
  </si>
  <si>
    <t>223</t>
  </si>
  <si>
    <t>A717D6A97B2B35FCE0534209680AF7E0</t>
  </si>
  <si>
    <t>229</t>
  </si>
  <si>
    <t>9E477B9779687D1BE0534209680AA21C</t>
  </si>
  <si>
    <t>230转移性支出</t>
  </si>
  <si>
    <t>230</t>
  </si>
  <si>
    <t>A74CF419921F2689E0534209680A2EF2</t>
  </si>
  <si>
    <t>A717A852B45A665CE0534209680A2A63</t>
  </si>
  <si>
    <t>232债务付息支出</t>
  </si>
  <si>
    <t>232</t>
  </si>
  <si>
    <t>A71830A7FE2F39CAE0534209680AFE40</t>
  </si>
  <si>
    <t>233债务发行费用支出</t>
  </si>
  <si>
    <t>233</t>
  </si>
</sst>
</file>

<file path=xl/styles.xml><?xml version="1.0" encoding="utf-8"?>
<styleSheet xmlns="http://schemas.openxmlformats.org/spreadsheetml/2006/main">
  <numFmts count="9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####"/>
    <numFmt numFmtId="178" formatCode="0.0000_ "/>
    <numFmt numFmtId="179" formatCode="#,##0.0000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b/>
      <sz val="10.5"/>
      <name val="SimSun"/>
      <charset val="134"/>
    </font>
    <font>
      <sz val="11"/>
      <name val="SimSun"/>
      <charset val="134"/>
    </font>
    <font>
      <sz val="10"/>
      <name val="宋体"/>
      <charset val="134"/>
    </font>
    <font>
      <sz val="10"/>
      <name val="SimSun"/>
      <charset val="134"/>
    </font>
    <font>
      <sz val="9"/>
      <color indexed="8"/>
      <name val="宋体"/>
      <charset val="1"/>
      <scheme val="minor"/>
    </font>
    <font>
      <b/>
      <sz val="12"/>
      <name val="微软雅黑"/>
      <charset val="134"/>
    </font>
    <font>
      <sz val="10"/>
      <name val="仿宋"/>
      <charset val="134"/>
    </font>
    <font>
      <sz val="10"/>
      <color indexed="8"/>
      <name val="宋体"/>
      <charset val="1"/>
      <scheme val="minor"/>
    </font>
    <font>
      <sz val="10"/>
      <name val="Arial"/>
      <charset val="134"/>
    </font>
    <font>
      <sz val="9"/>
      <name val="Arial"/>
      <charset val="0"/>
    </font>
    <font>
      <b/>
      <sz val="10"/>
      <name val="Arial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rgb="FF000000"/>
      </top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3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7" borderId="36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39" applyNumberFormat="0" applyAlignment="0" applyProtection="0">
      <alignment vertical="center"/>
    </xf>
    <xf numFmtId="0" fontId="33" fillId="11" borderId="35" applyNumberFormat="0" applyAlignment="0" applyProtection="0">
      <alignment vertical="center"/>
    </xf>
    <xf numFmtId="0" fontId="34" fillId="12" borderId="40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6" fillId="0" borderId="42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0" borderId="0">
      <alignment vertical="center"/>
    </xf>
  </cellStyleXfs>
  <cellXfs count="1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7" fontId="0" fillId="0" borderId="0" xfId="0" applyNumberFormat="1">
      <alignment vertical="center"/>
    </xf>
    <xf numFmtId="0" fontId="1" fillId="0" borderId="0" xfId="0" applyFont="1" applyBorder="1" applyAlignment="1">
      <alignment vertical="center" wrapText="1"/>
    </xf>
    <xf numFmtId="7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7" fontId="2" fillId="0" borderId="0" xfId="0" applyNumberFormat="1" applyFont="1" applyBorder="1" applyAlignment="1">
      <alignment horizontal="center" vertical="center" wrapText="1"/>
    </xf>
    <xf numFmtId="7" fontId="1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7" fontId="3" fillId="0" borderId="3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7" fontId="4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7" fontId="3" fillId="0" borderId="7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50" applyFont="1" applyBorder="1" applyAlignment="1">
      <alignment horizontal="left" vertical="center" wrapText="1"/>
    </xf>
    <xf numFmtId="176" fontId="6" fillId="0" borderId="11" xfId="5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176" fontId="6" fillId="0" borderId="14" xfId="0" applyNumberFormat="1" applyFont="1" applyBorder="1" applyAlignment="1">
      <alignment horizontal="center" vertical="center" wrapText="1"/>
    </xf>
    <xf numFmtId="0" fontId="6" fillId="0" borderId="13" xfId="50" applyFont="1" applyBorder="1" applyAlignment="1">
      <alignment horizontal="left" vertical="center" wrapText="1"/>
    </xf>
    <xf numFmtId="176" fontId="6" fillId="0" borderId="14" xfId="51" applyNumberFormat="1" applyFont="1" applyBorder="1" applyAlignment="1">
      <alignment horizontal="center" vertical="center"/>
    </xf>
    <xf numFmtId="0" fontId="6" fillId="0" borderId="15" xfId="50" applyFont="1" applyBorder="1" applyAlignment="1">
      <alignment vertical="center" wrapText="1"/>
    </xf>
    <xf numFmtId="176" fontId="6" fillId="0" borderId="16" xfId="51" applyNumberFormat="1" applyFont="1" applyBorder="1" applyAlignment="1">
      <alignment horizontal="center" vertical="center"/>
    </xf>
    <xf numFmtId="7" fontId="6" fillId="0" borderId="14" xfId="51" applyNumberFormat="1" applyFont="1" applyBorder="1" applyAlignment="1">
      <alignment horizontal="center" vertical="center"/>
    </xf>
    <xf numFmtId="7" fontId="6" fillId="0" borderId="14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7" fontId="6" fillId="0" borderId="7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76" fontId="3" fillId="0" borderId="20" xfId="0" applyNumberFormat="1" applyFont="1" applyBorder="1" applyAlignment="1">
      <alignment horizontal="center" vertical="center" wrapText="1"/>
    </xf>
    <xf numFmtId="0" fontId="0" fillId="0" borderId="21" xfId="0" applyBorder="1">
      <alignment vertical="center"/>
    </xf>
    <xf numFmtId="0" fontId="3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76" fontId="3" fillId="0" borderId="26" xfId="0" applyNumberFormat="1" applyFont="1" applyBorder="1" applyAlignment="1">
      <alignment horizontal="center" vertical="center" wrapText="1"/>
    </xf>
    <xf numFmtId="0" fontId="0" fillId="0" borderId="27" xfId="0" applyBorder="1">
      <alignment vertical="center"/>
    </xf>
    <xf numFmtId="0" fontId="3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176" fontId="10" fillId="0" borderId="3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7" fillId="0" borderId="29" xfId="0" applyFont="1" applyBorder="1" applyAlignment="1">
      <alignment vertical="center" wrapText="1"/>
    </xf>
    <xf numFmtId="176" fontId="7" fillId="0" borderId="31" xfId="0" applyNumberFormat="1" applyFont="1" applyBorder="1" applyAlignment="1">
      <alignment horizontal="right" vertical="center" wrapText="1"/>
    </xf>
    <xf numFmtId="0" fontId="12" fillId="0" borderId="13" xfId="50" applyFont="1" applyBorder="1" applyAlignment="1">
      <alignment horizontal="left" vertical="center"/>
    </xf>
    <xf numFmtId="176" fontId="10" fillId="0" borderId="14" xfId="51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29" xfId="0" applyFont="1" applyBorder="1" applyAlignment="1">
      <alignment horizontal="left" vertical="center" wrapText="1"/>
    </xf>
    <xf numFmtId="176" fontId="7" fillId="0" borderId="32" xfId="0" applyNumberFormat="1" applyFont="1" applyBorder="1" applyAlignment="1">
      <alignment horizontal="right" vertical="center" wrapText="1"/>
    </xf>
    <xf numFmtId="0" fontId="12" fillId="0" borderId="13" xfId="51" applyFont="1" applyBorder="1" applyAlignment="1">
      <alignment horizontal="left" vertical="center"/>
    </xf>
    <xf numFmtId="176" fontId="10" fillId="0" borderId="33" xfId="0" applyNumberFormat="1" applyFont="1" applyFill="1" applyBorder="1" applyAlignment="1">
      <alignment horizontal="center" vertical="center" wrapText="1"/>
    </xf>
    <xf numFmtId="176" fontId="10" fillId="0" borderId="13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176" fontId="7" fillId="0" borderId="26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176" fontId="7" fillId="0" borderId="26" xfId="0" applyNumberFormat="1" applyFont="1" applyBorder="1" applyAlignment="1">
      <alignment horizontal="right" vertical="center" wrapText="1"/>
    </xf>
    <xf numFmtId="177" fontId="13" fillId="0" borderId="0" xfId="0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176" fontId="3" fillId="0" borderId="13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76" fontId="14" fillId="0" borderId="10" xfId="51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 wrapText="1"/>
    </xf>
    <xf numFmtId="0" fontId="12" fillId="0" borderId="10" xfId="50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12" fillId="0" borderId="10" xfId="51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2" fillId="0" borderId="10" xfId="51" applyBorder="1" applyAlignment="1">
      <alignment horizontal="center" vertical="center"/>
    </xf>
    <xf numFmtId="0" fontId="12" fillId="0" borderId="13" xfId="50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12" fillId="0" borderId="13" xfId="51" applyNumberForma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2" fillId="0" borderId="13" xfId="5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178" fontId="14" fillId="0" borderId="10" xfId="51" applyNumberFormat="1" applyFont="1" applyBorder="1" applyAlignment="1">
      <alignment horizontal="center" vertical="center"/>
    </xf>
    <xf numFmtId="179" fontId="5" fillId="0" borderId="10" xfId="0" applyNumberFormat="1" applyFont="1" applyBorder="1" applyAlignment="1">
      <alignment horizontal="center" vertical="center" wrapText="1"/>
    </xf>
    <xf numFmtId="0" fontId="12" fillId="0" borderId="10" xfId="51" applyBorder="1" applyAlignment="1">
      <alignment horizontal="left" vertical="center" wrapText="1"/>
    </xf>
    <xf numFmtId="0" fontId="12" fillId="0" borderId="13" xfId="51" applyBorder="1" applyAlignment="1">
      <alignment horizontal="left" vertical="center" wrapText="1"/>
    </xf>
    <xf numFmtId="179" fontId="5" fillId="0" borderId="13" xfId="0" applyNumberFormat="1" applyFont="1" applyBorder="1" applyAlignment="1">
      <alignment horizontal="center" vertical="center" wrapText="1"/>
    </xf>
    <xf numFmtId="0" fontId="12" fillId="0" borderId="15" xfId="5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2" fillId="0" borderId="0" xfId="5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3" xfId="50" applyFont="1" applyBorder="1" applyAlignment="1">
      <alignment horizontal="left" vertical="center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76" fontId="6" fillId="0" borderId="13" xfId="51" applyNumberFormat="1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6" fillId="0" borderId="13" xfId="51" applyFont="1" applyBorder="1" applyAlignment="1">
      <alignment horizontal="center" vertical="center"/>
    </xf>
    <xf numFmtId="178" fontId="6" fillId="0" borderId="13" xfId="51" applyNumberFormat="1" applyFont="1" applyFill="1" applyBorder="1" applyAlignment="1">
      <alignment horizontal="center" vertical="center"/>
    </xf>
    <xf numFmtId="0" fontId="6" fillId="0" borderId="13" xfId="51" applyFont="1" applyBorder="1" applyAlignment="1">
      <alignment horizontal="left" vertical="center"/>
    </xf>
    <xf numFmtId="49" fontId="15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176" fontId="6" fillId="0" borderId="33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/>
    </xf>
    <xf numFmtId="176" fontId="6" fillId="0" borderId="13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2" fillId="0" borderId="0" xfId="5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76" fontId="6" fillId="0" borderId="13" xfId="0" applyNumberFormat="1" applyFont="1" applyBorder="1" applyAlignment="1">
      <alignment horizontal="center" vertical="center" wrapText="1"/>
    </xf>
    <xf numFmtId="176" fontId="6" fillId="0" borderId="13" xfId="51" applyNumberFormat="1" applyFont="1" applyBorder="1" applyAlignment="1">
      <alignment horizontal="center" vertical="center"/>
    </xf>
    <xf numFmtId="0" fontId="6" fillId="0" borderId="13" xfId="51" applyFont="1" applyBorder="1" applyAlignment="1">
      <alignment horizontal="center" vertical="center" wrapText="1"/>
    </xf>
    <xf numFmtId="178" fontId="6" fillId="0" borderId="13" xfId="0" applyNumberFormat="1" applyFont="1" applyBorder="1" applyAlignment="1">
      <alignment horizontal="center" vertical="center" wrapText="1"/>
    </xf>
    <xf numFmtId="178" fontId="6" fillId="0" borderId="13" xfId="51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2" fillId="0" borderId="0" xfId="51" applyBorder="1" applyAlignment="1">
      <alignment horizontal="center" vertical="center" wrapText="1"/>
    </xf>
    <xf numFmtId="0" fontId="12" fillId="0" borderId="0" xfId="51" applyFont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3"/>
  <sheetViews>
    <sheetView tabSelected="1" zoomScale="90" zoomScaleNormal="90"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32.3833333333333" customWidth="1"/>
    <col min="3" max="3" width="10.475" style="120" customWidth="1"/>
    <col min="4" max="4" width="12.1083333333333" style="81" customWidth="1"/>
    <col min="5" max="5" width="10.5" style="121" customWidth="1"/>
    <col min="6" max="6" width="9" style="81" hidden="1"/>
    <col min="7" max="7" width="11.1333333333333" style="81" customWidth="1"/>
    <col min="8" max="9" width="8.25" style="81" customWidth="1"/>
    <col min="10" max="10" width="9.44166666666667" style="40" customWidth="1"/>
    <col min="11" max="12" width="9.225" style="40" customWidth="1"/>
    <col min="13" max="13" width="8.56666666666667" style="121" customWidth="1"/>
    <col min="14" max="14" width="30.3166666666667" style="1" customWidth="1"/>
    <col min="15" max="17" width="9" hidden="1"/>
    <col min="18" max="18" width="23.325" style="1" customWidth="1"/>
  </cols>
  <sheetData>
    <row r="1" ht="67.5" hidden="1" spans="1:4">
      <c r="A1" s="3">
        <v>0</v>
      </c>
      <c r="B1" s="3" t="s">
        <v>0</v>
      </c>
      <c r="C1" s="122" t="s">
        <v>1</v>
      </c>
      <c r="D1" s="84" t="s">
        <v>2</v>
      </c>
    </row>
    <row r="2" ht="22.5" hidden="1" spans="1:7">
      <c r="A2" s="3">
        <v>0</v>
      </c>
      <c r="B2" s="3" t="s">
        <v>3</v>
      </c>
      <c r="C2" s="122" t="s">
        <v>4</v>
      </c>
      <c r="D2" s="84" t="s">
        <v>5</v>
      </c>
      <c r="E2" s="123" t="s">
        <v>6</v>
      </c>
      <c r="F2" s="84" t="s">
        <v>7</v>
      </c>
      <c r="G2" s="84" t="s">
        <v>8</v>
      </c>
    </row>
    <row r="3" ht="22.5" hidden="1" spans="1:17">
      <c r="A3" s="3">
        <v>0</v>
      </c>
      <c r="B3" s="3" t="s">
        <v>9</v>
      </c>
      <c r="C3" s="122" t="s">
        <v>10</v>
      </c>
      <c r="E3" s="123" t="s">
        <v>11</v>
      </c>
      <c r="F3" s="84" t="s">
        <v>12</v>
      </c>
      <c r="G3" s="84" t="s">
        <v>13</v>
      </c>
      <c r="H3" s="84" t="s">
        <v>14</v>
      </c>
      <c r="I3" s="84" t="s">
        <v>15</v>
      </c>
      <c r="J3" s="42" t="s">
        <v>16</v>
      </c>
      <c r="K3" s="42" t="s">
        <v>17</v>
      </c>
      <c r="L3" s="42" t="s">
        <v>18</v>
      </c>
      <c r="M3" s="123" t="s">
        <v>19</v>
      </c>
      <c r="N3" s="3" t="s">
        <v>20</v>
      </c>
      <c r="O3" s="3" t="s">
        <v>21</v>
      </c>
      <c r="P3" s="3" t="s">
        <v>22</v>
      </c>
      <c r="Q3" s="3" t="s">
        <v>23</v>
      </c>
    </row>
    <row r="4" ht="14.25" customHeight="1" spans="1:2">
      <c r="A4" s="3">
        <v>0</v>
      </c>
      <c r="B4" s="3" t="s">
        <v>24</v>
      </c>
    </row>
    <row r="5" ht="27.95" customHeight="1" spans="1:14">
      <c r="A5" s="3">
        <v>0</v>
      </c>
      <c r="B5" s="5" t="s">
        <v>25</v>
      </c>
      <c r="C5" s="5"/>
      <c r="D5" s="5"/>
      <c r="E5" s="124"/>
      <c r="F5" s="5"/>
      <c r="G5" s="5"/>
      <c r="H5" s="5"/>
      <c r="I5" s="5"/>
      <c r="J5" s="86"/>
      <c r="K5" s="86"/>
      <c r="L5" s="86"/>
      <c r="M5" s="124"/>
      <c r="N5" s="5"/>
    </row>
    <row r="6" ht="19" customHeight="1" spans="1:14">
      <c r="A6" s="3">
        <v>0</v>
      </c>
      <c r="B6" s="3"/>
      <c r="C6" s="122"/>
      <c r="D6" s="84"/>
      <c r="E6" s="123"/>
      <c r="G6" s="84"/>
      <c r="H6" s="84"/>
      <c r="I6" s="84"/>
      <c r="K6" s="42"/>
      <c r="L6" s="42"/>
      <c r="M6" s="123"/>
      <c r="N6" s="147" t="s">
        <v>26</v>
      </c>
    </row>
    <row r="7" s="1" customFormat="1" ht="46.5" customHeight="1" spans="1:14">
      <c r="A7" s="87">
        <v>0</v>
      </c>
      <c r="B7" s="91"/>
      <c r="C7" s="91" t="s">
        <v>27</v>
      </c>
      <c r="D7" s="91"/>
      <c r="E7" s="125"/>
      <c r="F7" s="91"/>
      <c r="G7" s="91"/>
      <c r="H7" s="91"/>
      <c r="I7" s="91"/>
      <c r="J7" s="92" t="s">
        <v>28</v>
      </c>
      <c r="K7" s="92"/>
      <c r="L7" s="92" t="s">
        <v>29</v>
      </c>
      <c r="M7" s="125"/>
      <c r="N7" s="91" t="s">
        <v>30</v>
      </c>
    </row>
    <row r="8" s="1" customFormat="1" ht="55" customHeight="1" spans="1:14">
      <c r="A8" s="87">
        <v>0</v>
      </c>
      <c r="B8" s="91" t="s">
        <v>31</v>
      </c>
      <c r="C8" s="126" t="s">
        <v>32</v>
      </c>
      <c r="D8" s="91" t="s">
        <v>33</v>
      </c>
      <c r="E8" s="125" t="s">
        <v>34</v>
      </c>
      <c r="F8" s="127"/>
      <c r="G8" s="91" t="s">
        <v>35</v>
      </c>
      <c r="H8" s="91" t="s">
        <v>36</v>
      </c>
      <c r="I8" s="91" t="s">
        <v>37</v>
      </c>
      <c r="J8" s="92"/>
      <c r="K8" s="92" t="s">
        <v>38</v>
      </c>
      <c r="L8" s="92"/>
      <c r="M8" s="125" t="s">
        <v>38</v>
      </c>
      <c r="N8" s="91"/>
    </row>
    <row r="9" s="1" customFormat="1" ht="29" customHeight="1" spans="1:18">
      <c r="A9" s="3"/>
      <c r="B9" s="91" t="s">
        <v>39</v>
      </c>
      <c r="C9" s="126"/>
      <c r="D9" s="91"/>
      <c r="E9" s="125">
        <f>SUM(E10:E32)</f>
        <v>2.2</v>
      </c>
      <c r="F9" s="91">
        <f>SUM(F10:F32)</f>
        <v>0</v>
      </c>
      <c r="G9" s="91"/>
      <c r="H9" s="91"/>
      <c r="I9" s="91"/>
      <c r="J9" s="92">
        <f>SUM(J10:J32)</f>
        <v>25.4932933</v>
      </c>
      <c r="K9" s="92">
        <f>SUM(K10:K32)</f>
        <v>2.2</v>
      </c>
      <c r="L9" s="125">
        <f>SUM(L10:L32)</f>
        <v>1.941152</v>
      </c>
      <c r="M9" s="125">
        <f>SUM(M10:M32)</f>
        <v>1.785928</v>
      </c>
      <c r="N9" s="91"/>
      <c r="O9" s="148"/>
      <c r="P9" s="148"/>
      <c r="Q9" s="148"/>
      <c r="R9" s="148"/>
    </row>
    <row r="10" ht="38" customHeight="1" spans="1:18">
      <c r="A10" s="3"/>
      <c r="B10" s="128" t="s">
        <v>40</v>
      </c>
      <c r="C10" s="129">
        <v>2005268</v>
      </c>
      <c r="D10" s="130" t="s">
        <v>41</v>
      </c>
      <c r="E10" s="131">
        <v>0.009166</v>
      </c>
      <c r="F10" s="132"/>
      <c r="G10" s="133" t="s">
        <v>42</v>
      </c>
      <c r="H10" s="133" t="s">
        <v>43</v>
      </c>
      <c r="I10" s="133" t="s">
        <v>44</v>
      </c>
      <c r="J10" s="149">
        <v>2.8437</v>
      </c>
      <c r="K10" s="150">
        <v>0.009166</v>
      </c>
      <c r="L10" s="150">
        <v>0.009166</v>
      </c>
      <c r="M10" s="131">
        <v>0.009166</v>
      </c>
      <c r="N10" s="151" t="s">
        <v>45</v>
      </c>
      <c r="O10" s="84"/>
      <c r="P10" s="84"/>
      <c r="Q10" s="84"/>
      <c r="R10" s="155"/>
    </row>
    <row r="11" ht="38" customHeight="1" spans="1:18">
      <c r="A11" s="3"/>
      <c r="B11" s="128" t="s">
        <v>40</v>
      </c>
      <c r="C11" s="129">
        <v>2005268</v>
      </c>
      <c r="D11" s="130" t="s">
        <v>41</v>
      </c>
      <c r="E11" s="131">
        <v>0.017897</v>
      </c>
      <c r="F11" s="132"/>
      <c r="G11" s="133" t="s">
        <v>42</v>
      </c>
      <c r="H11" s="133" t="s">
        <v>43</v>
      </c>
      <c r="I11" s="133" t="s">
        <v>44</v>
      </c>
      <c r="J11" s="149">
        <v>0.026608</v>
      </c>
      <c r="K11" s="150">
        <v>0.017897</v>
      </c>
      <c r="L11" s="150">
        <v>0.017897</v>
      </c>
      <c r="M11" s="131">
        <v>0.017897</v>
      </c>
      <c r="N11" s="151" t="s">
        <v>46</v>
      </c>
      <c r="O11" s="84"/>
      <c r="P11" s="84"/>
      <c r="Q11" s="84"/>
      <c r="R11" s="155"/>
    </row>
    <row r="12" ht="38" customHeight="1" spans="1:18">
      <c r="A12" s="3"/>
      <c r="B12" s="128" t="s">
        <v>47</v>
      </c>
      <c r="C12" s="129">
        <v>2005812</v>
      </c>
      <c r="D12" s="130" t="s">
        <v>41</v>
      </c>
      <c r="E12" s="131">
        <v>0.15</v>
      </c>
      <c r="F12" s="132"/>
      <c r="G12" s="133" t="s">
        <v>48</v>
      </c>
      <c r="H12" s="133" t="s">
        <v>49</v>
      </c>
      <c r="I12" s="133" t="s">
        <v>50</v>
      </c>
      <c r="J12" s="149">
        <v>2.8437</v>
      </c>
      <c r="K12" s="150">
        <v>0.15</v>
      </c>
      <c r="L12" s="150">
        <v>0.15</v>
      </c>
      <c r="M12" s="131">
        <v>0.15</v>
      </c>
      <c r="N12" s="151" t="s">
        <v>51</v>
      </c>
      <c r="O12" s="84"/>
      <c r="P12" s="84"/>
      <c r="Q12" s="84"/>
      <c r="R12" s="155"/>
    </row>
    <row r="13" ht="38" customHeight="1" spans="1:18">
      <c r="A13" s="3"/>
      <c r="B13" s="128" t="s">
        <v>40</v>
      </c>
      <c r="C13" s="129">
        <v>2005268</v>
      </c>
      <c r="D13" s="130" t="s">
        <v>41</v>
      </c>
      <c r="E13" s="131">
        <v>0.016731</v>
      </c>
      <c r="F13" s="132"/>
      <c r="G13" s="133" t="s">
        <v>42</v>
      </c>
      <c r="H13" s="133" t="s">
        <v>43</v>
      </c>
      <c r="I13" s="133" t="s">
        <v>44</v>
      </c>
      <c r="J13" s="149">
        <v>0.024676</v>
      </c>
      <c r="K13" s="150">
        <v>0.016731</v>
      </c>
      <c r="L13" s="150">
        <v>0.016731</v>
      </c>
      <c r="M13" s="131">
        <v>0.016731</v>
      </c>
      <c r="N13" s="151" t="s">
        <v>52</v>
      </c>
      <c r="O13" s="84"/>
      <c r="P13" s="84"/>
      <c r="Q13" s="84"/>
      <c r="R13" s="155"/>
    </row>
    <row r="14" ht="38" customHeight="1" spans="1:18">
      <c r="A14" s="3"/>
      <c r="B14" s="128" t="s">
        <v>40</v>
      </c>
      <c r="C14" s="129">
        <v>2005268</v>
      </c>
      <c r="D14" s="130" t="s">
        <v>41</v>
      </c>
      <c r="E14" s="131">
        <v>0.022506</v>
      </c>
      <c r="F14" s="132"/>
      <c r="G14" s="133" t="s">
        <v>42</v>
      </c>
      <c r="H14" s="133" t="s">
        <v>43</v>
      </c>
      <c r="I14" s="133" t="s">
        <v>44</v>
      </c>
      <c r="J14" s="149">
        <v>0.043068</v>
      </c>
      <c r="K14" s="150">
        <v>0.022506</v>
      </c>
      <c r="L14" s="150">
        <v>0.022506</v>
      </c>
      <c r="M14" s="131">
        <v>0.022506</v>
      </c>
      <c r="N14" s="151" t="s">
        <v>53</v>
      </c>
      <c r="O14" s="84"/>
      <c r="P14" s="84"/>
      <c r="Q14" s="84"/>
      <c r="R14" s="155"/>
    </row>
    <row r="15" ht="38" customHeight="1" spans="1:18">
      <c r="A15" s="3"/>
      <c r="B15" s="128" t="s">
        <v>47</v>
      </c>
      <c r="C15" s="129">
        <v>2005812</v>
      </c>
      <c r="D15" s="130" t="s">
        <v>41</v>
      </c>
      <c r="E15" s="131">
        <v>0.22</v>
      </c>
      <c r="F15" s="132"/>
      <c r="G15" s="133" t="s">
        <v>48</v>
      </c>
      <c r="H15" s="133" t="s">
        <v>49</v>
      </c>
      <c r="I15" s="133" t="s">
        <v>50</v>
      </c>
      <c r="J15" s="149">
        <v>6.1756</v>
      </c>
      <c r="K15" s="150">
        <v>0.22</v>
      </c>
      <c r="L15" s="150">
        <v>0.22</v>
      </c>
      <c r="M15" s="131">
        <v>0.22</v>
      </c>
      <c r="N15" s="151" t="s">
        <v>54</v>
      </c>
      <c r="O15" s="84"/>
      <c r="P15" s="84"/>
      <c r="Q15" s="84"/>
      <c r="R15" s="155"/>
    </row>
    <row r="16" ht="38" customHeight="1" spans="1:18">
      <c r="A16" s="3"/>
      <c r="B16" s="128" t="s">
        <v>40</v>
      </c>
      <c r="C16" s="129">
        <v>2005268</v>
      </c>
      <c r="D16" s="130" t="s">
        <v>41</v>
      </c>
      <c r="E16" s="131">
        <v>0.02</v>
      </c>
      <c r="F16" s="132"/>
      <c r="G16" s="133" t="s">
        <v>42</v>
      </c>
      <c r="H16" s="133" t="s">
        <v>43</v>
      </c>
      <c r="I16" s="133" t="s">
        <v>44</v>
      </c>
      <c r="J16" s="149">
        <v>2.5</v>
      </c>
      <c r="K16" s="150">
        <v>0.02</v>
      </c>
      <c r="L16" s="150">
        <v>0.14614</v>
      </c>
      <c r="M16" s="131">
        <v>0.02</v>
      </c>
      <c r="N16" s="151" t="s">
        <v>55</v>
      </c>
      <c r="O16" s="84"/>
      <c r="P16" s="84"/>
      <c r="Q16" s="84"/>
      <c r="R16" s="155"/>
    </row>
    <row r="17" ht="38" customHeight="1" spans="1:18">
      <c r="A17" s="3"/>
      <c r="B17" s="128" t="s">
        <v>40</v>
      </c>
      <c r="C17" s="129">
        <v>2005268</v>
      </c>
      <c r="D17" s="130" t="s">
        <v>41</v>
      </c>
      <c r="E17" s="131">
        <v>0.28</v>
      </c>
      <c r="F17" s="132"/>
      <c r="G17" s="133" t="s">
        <v>42</v>
      </c>
      <c r="H17" s="133" t="s">
        <v>43</v>
      </c>
      <c r="I17" s="133" t="s">
        <v>44</v>
      </c>
      <c r="J17" s="149">
        <v>0.71308</v>
      </c>
      <c r="K17" s="150">
        <v>0.28</v>
      </c>
      <c r="L17" s="150">
        <v>0.28</v>
      </c>
      <c r="M17" s="131">
        <v>0.250916</v>
      </c>
      <c r="N17" s="151" t="s">
        <v>56</v>
      </c>
      <c r="O17" s="84"/>
      <c r="P17" s="84"/>
      <c r="Q17" s="84"/>
      <c r="R17" s="155"/>
    </row>
    <row r="18" ht="38" customHeight="1" spans="1:18">
      <c r="A18" s="3"/>
      <c r="B18" s="128" t="s">
        <v>40</v>
      </c>
      <c r="C18" s="129">
        <v>2005268</v>
      </c>
      <c r="D18" s="130" t="s">
        <v>41</v>
      </c>
      <c r="E18" s="131">
        <v>0.217524</v>
      </c>
      <c r="F18" s="132"/>
      <c r="G18" s="133" t="s">
        <v>42</v>
      </c>
      <c r="H18" s="133" t="s">
        <v>43</v>
      </c>
      <c r="I18" s="133" t="s">
        <v>44</v>
      </c>
      <c r="J18" s="149">
        <v>1.960324</v>
      </c>
      <c r="K18" s="150">
        <v>0.217524</v>
      </c>
      <c r="L18" s="150">
        <v>0.217524</v>
      </c>
      <c r="M18" s="131">
        <v>0.217524</v>
      </c>
      <c r="N18" s="151" t="s">
        <v>57</v>
      </c>
      <c r="O18" s="84"/>
      <c r="P18" s="84"/>
      <c r="Q18" s="84"/>
      <c r="R18" s="155"/>
    </row>
    <row r="19" ht="38" customHeight="1" spans="1:18">
      <c r="A19" s="3"/>
      <c r="B19" s="128" t="s">
        <v>40</v>
      </c>
      <c r="C19" s="129">
        <v>2005268</v>
      </c>
      <c r="D19" s="130" t="s">
        <v>41</v>
      </c>
      <c r="E19" s="134">
        <v>0.000973</v>
      </c>
      <c r="F19" s="132"/>
      <c r="G19" s="133" t="s">
        <v>42</v>
      </c>
      <c r="H19" s="133" t="s">
        <v>43</v>
      </c>
      <c r="I19" s="133" t="s">
        <v>44</v>
      </c>
      <c r="J19" s="152">
        <v>0.006495</v>
      </c>
      <c r="K19" s="153">
        <v>0.000973</v>
      </c>
      <c r="L19" s="153">
        <v>0.000973</v>
      </c>
      <c r="M19" s="134">
        <v>0.000973</v>
      </c>
      <c r="N19" s="151" t="s">
        <v>58</v>
      </c>
      <c r="O19" s="84"/>
      <c r="P19" s="84"/>
      <c r="Q19" s="84"/>
      <c r="R19" s="155"/>
    </row>
    <row r="20" ht="38" customHeight="1" spans="1:18">
      <c r="A20" s="3"/>
      <c r="B20" s="128" t="s">
        <v>40</v>
      </c>
      <c r="C20" s="129">
        <v>2005268</v>
      </c>
      <c r="D20" s="130" t="s">
        <v>41</v>
      </c>
      <c r="E20" s="131">
        <v>0.024478</v>
      </c>
      <c r="F20" s="132"/>
      <c r="G20" s="133" t="s">
        <v>42</v>
      </c>
      <c r="H20" s="133" t="s">
        <v>43</v>
      </c>
      <c r="I20" s="133" t="s">
        <v>44</v>
      </c>
      <c r="J20" s="149">
        <v>0.053168</v>
      </c>
      <c r="K20" s="150">
        <v>0.024478</v>
      </c>
      <c r="L20" s="150">
        <v>0.024478</v>
      </c>
      <c r="M20" s="131">
        <v>0.024478</v>
      </c>
      <c r="N20" s="151" t="s">
        <v>59</v>
      </c>
      <c r="O20" s="84"/>
      <c r="P20" s="84"/>
      <c r="Q20" s="84"/>
      <c r="R20" s="155"/>
    </row>
    <row r="21" ht="38" customHeight="1" spans="1:18">
      <c r="A21" s="3"/>
      <c r="B21" s="128" t="s">
        <v>40</v>
      </c>
      <c r="C21" s="129">
        <v>2005268</v>
      </c>
      <c r="D21" s="130" t="s">
        <v>41</v>
      </c>
      <c r="E21" s="134">
        <v>0.000725</v>
      </c>
      <c r="F21" s="132"/>
      <c r="G21" s="133" t="s">
        <v>42</v>
      </c>
      <c r="H21" s="133" t="s">
        <v>43</v>
      </c>
      <c r="I21" s="133" t="s">
        <v>44</v>
      </c>
      <c r="J21" s="152">
        <v>0.004901</v>
      </c>
      <c r="K21" s="153">
        <v>0.000725</v>
      </c>
      <c r="L21" s="153">
        <v>0.000725</v>
      </c>
      <c r="M21" s="134">
        <v>0.000725</v>
      </c>
      <c r="N21" s="151" t="s">
        <v>60</v>
      </c>
      <c r="O21" s="84"/>
      <c r="P21" s="84"/>
      <c r="Q21" s="84"/>
      <c r="R21" s="155"/>
    </row>
    <row r="22" ht="38" customHeight="1" spans="1:18">
      <c r="A22" s="3"/>
      <c r="B22" s="135" t="s">
        <v>61</v>
      </c>
      <c r="C22" s="129">
        <v>173678</v>
      </c>
      <c r="D22" s="130" t="s">
        <v>41</v>
      </c>
      <c r="E22" s="131">
        <v>0.04</v>
      </c>
      <c r="F22" s="132"/>
      <c r="G22" s="133" t="s">
        <v>62</v>
      </c>
      <c r="H22" s="133" t="s">
        <v>63</v>
      </c>
      <c r="I22" s="133" t="s">
        <v>64</v>
      </c>
      <c r="J22" s="150">
        <v>0.062</v>
      </c>
      <c r="K22" s="150">
        <v>0.04</v>
      </c>
      <c r="L22" s="150">
        <v>0</v>
      </c>
      <c r="M22" s="131">
        <v>0</v>
      </c>
      <c r="N22" s="151" t="s">
        <v>65</v>
      </c>
      <c r="O22" s="84"/>
      <c r="P22" s="84"/>
      <c r="Q22" s="84"/>
      <c r="R22" s="155"/>
    </row>
    <row r="23" ht="38" customHeight="1" spans="1:18">
      <c r="A23" s="3"/>
      <c r="B23" s="135" t="s">
        <v>61</v>
      </c>
      <c r="C23" s="129">
        <v>173678</v>
      </c>
      <c r="D23" s="130" t="s">
        <v>41</v>
      </c>
      <c r="E23" s="131">
        <v>0.2612</v>
      </c>
      <c r="F23" s="132"/>
      <c r="G23" s="133" t="s">
        <v>62</v>
      </c>
      <c r="H23" s="133" t="s">
        <v>63</v>
      </c>
      <c r="I23" s="133" t="s">
        <v>64</v>
      </c>
      <c r="J23" s="150">
        <v>3.0578</v>
      </c>
      <c r="K23" s="150">
        <v>0.2612</v>
      </c>
      <c r="L23" s="150">
        <v>0.2612</v>
      </c>
      <c r="M23" s="131">
        <v>0.2612</v>
      </c>
      <c r="N23" s="151" t="s">
        <v>66</v>
      </c>
      <c r="O23" s="84"/>
      <c r="P23" s="84"/>
      <c r="Q23" s="84"/>
      <c r="R23" s="155"/>
    </row>
    <row r="24" ht="38" customHeight="1" spans="1:18">
      <c r="A24" s="3"/>
      <c r="B24" s="135" t="s">
        <v>67</v>
      </c>
      <c r="C24" s="136" t="s">
        <v>68</v>
      </c>
      <c r="D24" s="130" t="s">
        <v>41</v>
      </c>
      <c r="E24" s="131">
        <v>0.05</v>
      </c>
      <c r="F24" s="132"/>
      <c r="G24" s="133" t="s">
        <v>69</v>
      </c>
      <c r="H24" s="133" t="s">
        <v>70</v>
      </c>
      <c r="I24" s="133" t="s">
        <v>64</v>
      </c>
      <c r="J24" s="150">
        <v>0.05</v>
      </c>
      <c r="K24" s="150">
        <v>0.05</v>
      </c>
      <c r="L24" s="150">
        <v>0</v>
      </c>
      <c r="M24" s="131">
        <v>0</v>
      </c>
      <c r="N24" s="151" t="s">
        <v>71</v>
      </c>
      <c r="O24" s="84"/>
      <c r="P24" s="84"/>
      <c r="Q24" s="84"/>
      <c r="R24" s="155"/>
    </row>
    <row r="25" ht="38" customHeight="1" spans="1:18">
      <c r="A25" s="3"/>
      <c r="B25" s="135" t="s">
        <v>61</v>
      </c>
      <c r="C25" s="136" t="s">
        <v>72</v>
      </c>
      <c r="D25" s="130" t="s">
        <v>41</v>
      </c>
      <c r="E25" s="131">
        <v>0.03</v>
      </c>
      <c r="F25" s="132"/>
      <c r="G25" s="133" t="s">
        <v>62</v>
      </c>
      <c r="H25" s="133" t="s">
        <v>63</v>
      </c>
      <c r="I25" s="133" t="s">
        <v>64</v>
      </c>
      <c r="J25" s="150">
        <v>0.0843</v>
      </c>
      <c r="K25" s="150">
        <v>0.03</v>
      </c>
      <c r="L25" s="150">
        <v>0.03</v>
      </c>
      <c r="M25" s="131">
        <v>0.03</v>
      </c>
      <c r="N25" s="151" t="s">
        <v>73</v>
      </c>
      <c r="O25" s="84"/>
      <c r="P25" s="84"/>
      <c r="Q25" s="84"/>
      <c r="R25" s="155"/>
    </row>
    <row r="26" ht="38" customHeight="1" spans="1:18">
      <c r="A26" s="3"/>
      <c r="B26" s="135" t="s">
        <v>67</v>
      </c>
      <c r="C26" s="136" t="s">
        <v>68</v>
      </c>
      <c r="D26" s="130" t="s">
        <v>41</v>
      </c>
      <c r="E26" s="131">
        <v>0.1</v>
      </c>
      <c r="F26" s="132"/>
      <c r="G26" s="133" t="s">
        <v>69</v>
      </c>
      <c r="H26" s="133" t="s">
        <v>70</v>
      </c>
      <c r="I26" s="133" t="s">
        <v>64</v>
      </c>
      <c r="J26" s="150">
        <v>0.9</v>
      </c>
      <c r="K26" s="150">
        <v>0.1</v>
      </c>
      <c r="L26" s="150">
        <v>0</v>
      </c>
      <c r="M26" s="131">
        <v>0</v>
      </c>
      <c r="N26" s="151" t="s">
        <v>51</v>
      </c>
      <c r="O26" s="84"/>
      <c r="P26" s="84"/>
      <c r="Q26" s="84"/>
      <c r="R26" s="155"/>
    </row>
    <row r="27" ht="38" customHeight="1" spans="1:18">
      <c r="A27" s="3"/>
      <c r="B27" s="135" t="s">
        <v>61</v>
      </c>
      <c r="C27" s="136" t="s">
        <v>72</v>
      </c>
      <c r="D27" s="130" t="s">
        <v>41</v>
      </c>
      <c r="E27" s="131">
        <v>0.0388</v>
      </c>
      <c r="F27" s="132"/>
      <c r="G27" s="133" t="s">
        <v>62</v>
      </c>
      <c r="H27" s="133" t="s">
        <v>63</v>
      </c>
      <c r="I27" s="133" t="s">
        <v>64</v>
      </c>
      <c r="J27" s="150">
        <v>0.05</v>
      </c>
      <c r="K27" s="150">
        <v>0.0388</v>
      </c>
      <c r="L27" s="150">
        <v>0.0388</v>
      </c>
      <c r="M27" s="131">
        <v>0.0388</v>
      </c>
      <c r="N27" s="151" t="s">
        <v>74</v>
      </c>
      <c r="O27" s="84"/>
      <c r="P27" s="84"/>
      <c r="Q27" s="84"/>
      <c r="R27" s="155"/>
    </row>
    <row r="28" ht="38" customHeight="1" spans="1:18">
      <c r="A28" s="137"/>
      <c r="B28" s="138" t="s">
        <v>61</v>
      </c>
      <c r="C28" s="136" t="s">
        <v>72</v>
      </c>
      <c r="D28" s="130" t="s">
        <v>41</v>
      </c>
      <c r="E28" s="139">
        <v>0.25</v>
      </c>
      <c r="F28" s="140"/>
      <c r="G28" s="133" t="s">
        <v>62</v>
      </c>
      <c r="H28" s="133" t="s">
        <v>63</v>
      </c>
      <c r="I28" s="133" t="s">
        <v>64</v>
      </c>
      <c r="J28" s="150">
        <v>2.8437</v>
      </c>
      <c r="K28" s="150">
        <v>0.25</v>
      </c>
      <c r="L28" s="150">
        <v>0.106818</v>
      </c>
      <c r="M28" s="131">
        <v>0.106818</v>
      </c>
      <c r="N28" s="154" t="s">
        <v>75</v>
      </c>
      <c r="O28" s="144"/>
      <c r="P28" s="144"/>
      <c r="Q28" s="144"/>
      <c r="R28" s="156"/>
    </row>
    <row r="29" ht="38" customHeight="1" spans="1:18">
      <c r="A29" s="137"/>
      <c r="B29" s="141" t="s">
        <v>76</v>
      </c>
      <c r="C29" s="136" t="s">
        <v>72</v>
      </c>
      <c r="D29" s="130" t="s">
        <v>41</v>
      </c>
      <c r="E29" s="142">
        <v>0.15</v>
      </c>
      <c r="F29" s="140"/>
      <c r="G29" s="143" t="s">
        <v>62</v>
      </c>
      <c r="H29" s="133" t="s">
        <v>63</v>
      </c>
      <c r="I29" s="133" t="s">
        <v>64</v>
      </c>
      <c r="J29" s="150">
        <v>0.6613233</v>
      </c>
      <c r="K29" s="150">
        <v>0.15</v>
      </c>
      <c r="L29" s="150">
        <v>0.098194</v>
      </c>
      <c r="M29" s="131">
        <v>0.098194</v>
      </c>
      <c r="N29" s="154" t="s">
        <v>77</v>
      </c>
      <c r="O29" s="144"/>
      <c r="P29" s="144"/>
      <c r="Q29" s="144"/>
      <c r="R29" s="156"/>
    </row>
    <row r="30" ht="38" customHeight="1" spans="1:18">
      <c r="A30" s="137"/>
      <c r="B30" s="141" t="s">
        <v>67</v>
      </c>
      <c r="C30" s="136" t="s">
        <v>72</v>
      </c>
      <c r="D30" s="130" t="s">
        <v>41</v>
      </c>
      <c r="E30" s="142">
        <v>0.142</v>
      </c>
      <c r="F30" s="140"/>
      <c r="G30" s="133" t="s">
        <v>69</v>
      </c>
      <c r="H30" s="133" t="s">
        <v>70</v>
      </c>
      <c r="I30" s="133" t="s">
        <v>64</v>
      </c>
      <c r="J30" s="150">
        <v>0.2775</v>
      </c>
      <c r="K30" s="142">
        <v>0.142</v>
      </c>
      <c r="L30" s="150">
        <v>0.142</v>
      </c>
      <c r="M30" s="131">
        <v>0.142</v>
      </c>
      <c r="N30" s="154" t="s">
        <v>78</v>
      </c>
      <c r="O30" s="144"/>
      <c r="P30" s="144"/>
      <c r="Q30" s="144"/>
      <c r="R30" s="156"/>
    </row>
    <row r="31" ht="38" customHeight="1" spans="1:18">
      <c r="A31" s="137"/>
      <c r="B31" s="141" t="s">
        <v>67</v>
      </c>
      <c r="C31" s="136" t="s">
        <v>72</v>
      </c>
      <c r="D31" s="130" t="s">
        <v>41</v>
      </c>
      <c r="E31" s="142">
        <v>0.13</v>
      </c>
      <c r="F31" s="140"/>
      <c r="G31" s="133" t="s">
        <v>69</v>
      </c>
      <c r="H31" s="133" t="s">
        <v>70</v>
      </c>
      <c r="I31" s="133" t="s">
        <v>64</v>
      </c>
      <c r="J31" s="150">
        <v>0.24</v>
      </c>
      <c r="K31" s="142">
        <v>0.13</v>
      </c>
      <c r="L31" s="142">
        <v>0.13</v>
      </c>
      <c r="M31" s="142">
        <v>0.13</v>
      </c>
      <c r="N31" s="154" t="s">
        <v>79</v>
      </c>
      <c r="O31" s="144"/>
      <c r="P31" s="144"/>
      <c r="Q31" s="144"/>
      <c r="R31" s="156"/>
    </row>
    <row r="32" ht="38" customHeight="1" spans="1:18">
      <c r="A32" s="137"/>
      <c r="B32" s="141" t="s">
        <v>67</v>
      </c>
      <c r="C32" s="136" t="s">
        <v>72</v>
      </c>
      <c r="D32" s="130" t="s">
        <v>41</v>
      </c>
      <c r="E32" s="142">
        <v>0.028</v>
      </c>
      <c r="F32" s="140"/>
      <c r="G32" s="133" t="s">
        <v>69</v>
      </c>
      <c r="H32" s="133" t="s">
        <v>70</v>
      </c>
      <c r="I32" s="133" t="s">
        <v>64</v>
      </c>
      <c r="J32" s="150">
        <v>0.07135</v>
      </c>
      <c r="K32" s="142">
        <v>0.028</v>
      </c>
      <c r="L32" s="142">
        <v>0.028</v>
      </c>
      <c r="M32" s="142">
        <v>0.028</v>
      </c>
      <c r="N32" s="154" t="s">
        <v>80</v>
      </c>
      <c r="O32" s="144"/>
      <c r="P32" s="144"/>
      <c r="Q32" s="144"/>
      <c r="R32" s="156"/>
    </row>
    <row r="33" ht="14.25" customHeight="1" spans="2:10">
      <c r="B33" s="144" t="s">
        <v>81</v>
      </c>
      <c r="C33" s="144"/>
      <c r="D33" s="144"/>
      <c r="E33" s="145"/>
      <c r="F33" s="144"/>
      <c r="G33" s="144"/>
      <c r="H33" s="146"/>
      <c r="I33" s="84"/>
      <c r="J33" s="42"/>
    </row>
  </sheetData>
  <mergeCells count="6">
    <mergeCell ref="B5:N5"/>
    <mergeCell ref="C7:I7"/>
    <mergeCell ref="J7:K7"/>
    <mergeCell ref="L7:M7"/>
    <mergeCell ref="B33:G33"/>
    <mergeCell ref="N7:N8"/>
  </mergeCells>
  <printOptions horizontalCentered="1"/>
  <pageMargins left="0.393055555555556" right="0.393055555555556" top="0.432638888888889" bottom="0.393055555555556" header="0" footer="0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B5" sqref="B5:P5"/>
    </sheetView>
  </sheetViews>
  <sheetFormatPr defaultColWidth="10" defaultRowHeight="13.5"/>
  <cols>
    <col min="1" max="1" width="9" hidden="1"/>
    <col min="2" max="2" width="25.8666666666667" style="80" customWidth="1"/>
    <col min="3" max="3" width="9" style="81" customWidth="1"/>
    <col min="4" max="4" width="11" style="81" customWidth="1"/>
    <col min="5" max="5" width="9.63333333333333" style="40" customWidth="1"/>
    <col min="6" max="6" width="9" style="81" hidden="1" customWidth="1"/>
    <col min="7" max="7" width="11.425" style="81" customWidth="1"/>
    <col min="8" max="9" width="8.75" style="81" customWidth="1"/>
    <col min="10" max="10" width="10.9416666666667" style="81" customWidth="1"/>
    <col min="11" max="11" width="9.44166666666667" style="40" customWidth="1"/>
    <col min="12" max="13" width="8.33333333333333" style="40" customWidth="1"/>
    <col min="14" max="14" width="11.3333333333333" style="82" customWidth="1"/>
    <col min="15" max="15" width="11.1083333333333" style="40" customWidth="1"/>
    <col min="16" max="16" width="24.7583333333333" style="80" customWidth="1"/>
    <col min="17" max="18" width="9" hidden="1"/>
    <col min="19" max="19" width="9" hidden="1" customWidth="1"/>
    <col min="20" max="20" width="9.75" hidden="1" customWidth="1"/>
    <col min="21" max="21" width="20.15" style="1" customWidth="1"/>
  </cols>
  <sheetData>
    <row r="1" ht="78.75" hidden="1" spans="1:3">
      <c r="A1" s="3">
        <v>0</v>
      </c>
      <c r="B1" s="83" t="s">
        <v>0</v>
      </c>
      <c r="C1" s="84" t="s">
        <v>82</v>
      </c>
    </row>
    <row r="2" ht="22.5" hidden="1" spans="1:9">
      <c r="A2" s="3">
        <v>0</v>
      </c>
      <c r="B2" s="83" t="s">
        <v>3</v>
      </c>
      <c r="C2" s="84" t="s">
        <v>4</v>
      </c>
      <c r="D2" s="84" t="s">
        <v>5</v>
      </c>
      <c r="E2" s="42" t="s">
        <v>6</v>
      </c>
      <c r="F2" s="84" t="s">
        <v>83</v>
      </c>
      <c r="G2" s="84" t="s">
        <v>84</v>
      </c>
      <c r="H2" s="84"/>
      <c r="I2" s="84"/>
    </row>
    <row r="3" ht="22.5" hidden="1" spans="1:19">
      <c r="A3" s="3">
        <v>0</v>
      </c>
      <c r="B3" s="83" t="s">
        <v>9</v>
      </c>
      <c r="C3" s="84" t="s">
        <v>10</v>
      </c>
      <c r="E3" s="42" t="s">
        <v>11</v>
      </c>
      <c r="F3" s="84" t="s">
        <v>12</v>
      </c>
      <c r="G3" s="84" t="s">
        <v>13</v>
      </c>
      <c r="H3" s="84" t="s">
        <v>14</v>
      </c>
      <c r="I3" s="84" t="s">
        <v>15</v>
      </c>
      <c r="J3" s="84" t="s">
        <v>85</v>
      </c>
      <c r="K3" s="42" t="s">
        <v>16</v>
      </c>
      <c r="L3" s="42" t="s">
        <v>17</v>
      </c>
      <c r="M3" s="42" t="s">
        <v>18</v>
      </c>
      <c r="N3" s="42" t="s">
        <v>19</v>
      </c>
      <c r="O3" s="42" t="s">
        <v>86</v>
      </c>
      <c r="P3" s="83" t="s">
        <v>20</v>
      </c>
      <c r="Q3" s="3" t="s">
        <v>21</v>
      </c>
      <c r="R3" s="3" t="s">
        <v>22</v>
      </c>
      <c r="S3" s="3" t="s">
        <v>23</v>
      </c>
    </row>
    <row r="4" ht="14.25" customHeight="1" spans="1:2">
      <c r="A4" s="3">
        <v>0</v>
      </c>
      <c r="B4" s="85" t="s">
        <v>87</v>
      </c>
    </row>
    <row r="5" ht="27.95" customHeight="1" spans="1:16">
      <c r="A5" s="3">
        <v>0</v>
      </c>
      <c r="B5" s="5" t="s">
        <v>88</v>
      </c>
      <c r="C5" s="5"/>
      <c r="D5" s="5"/>
      <c r="E5" s="86"/>
      <c r="F5" s="5"/>
      <c r="G5" s="5"/>
      <c r="H5" s="5"/>
      <c r="I5" s="5"/>
      <c r="J5" s="5"/>
      <c r="K5" s="86"/>
      <c r="L5" s="86"/>
      <c r="M5" s="86"/>
      <c r="N5" s="86"/>
      <c r="O5" s="86"/>
      <c r="P5" s="5"/>
    </row>
    <row r="6" ht="14.25" customHeight="1" spans="1:16">
      <c r="A6" s="3">
        <v>0</v>
      </c>
      <c r="B6" s="83"/>
      <c r="C6" s="84"/>
      <c r="D6" s="84"/>
      <c r="E6" s="42"/>
      <c r="G6" s="84"/>
      <c r="H6" s="84"/>
      <c r="I6" s="84"/>
      <c r="L6" s="42"/>
      <c r="M6" s="42"/>
      <c r="N6" s="42"/>
      <c r="P6" s="83" t="s">
        <v>26</v>
      </c>
    </row>
    <row r="7" ht="45.75" customHeight="1" spans="1:16">
      <c r="A7" s="87">
        <v>0</v>
      </c>
      <c r="B7" s="88"/>
      <c r="C7" s="89" t="s">
        <v>27</v>
      </c>
      <c r="D7" s="89"/>
      <c r="E7" s="90"/>
      <c r="F7" s="89"/>
      <c r="G7" s="89"/>
      <c r="H7" s="89"/>
      <c r="I7" s="89"/>
      <c r="J7" s="110" t="s">
        <v>89</v>
      </c>
      <c r="K7" s="92" t="s">
        <v>28</v>
      </c>
      <c r="L7" s="92"/>
      <c r="M7" s="92" t="s">
        <v>29</v>
      </c>
      <c r="N7" s="92"/>
      <c r="O7" s="92" t="s">
        <v>90</v>
      </c>
      <c r="P7" s="91" t="s">
        <v>30</v>
      </c>
    </row>
    <row r="8" s="79" customFormat="1" ht="84.75" customHeight="1" spans="1:21">
      <c r="A8" s="87">
        <v>0</v>
      </c>
      <c r="B8" s="88" t="s">
        <v>31</v>
      </c>
      <c r="C8" s="91" t="s">
        <v>32</v>
      </c>
      <c r="D8" s="91" t="s">
        <v>33</v>
      </c>
      <c r="E8" s="92" t="s">
        <v>34</v>
      </c>
      <c r="F8" s="93"/>
      <c r="G8" s="91" t="s">
        <v>35</v>
      </c>
      <c r="H8" s="91" t="s">
        <v>36</v>
      </c>
      <c r="I8" s="91" t="s">
        <v>37</v>
      </c>
      <c r="J8" s="95"/>
      <c r="K8" s="92"/>
      <c r="L8" s="92" t="s">
        <v>38</v>
      </c>
      <c r="M8" s="92"/>
      <c r="N8" s="92" t="s">
        <v>38</v>
      </c>
      <c r="O8" s="92"/>
      <c r="P8" s="91"/>
      <c r="U8" s="117"/>
    </row>
    <row r="9" customFormat="1" ht="37" customHeight="1" spans="1:21">
      <c r="A9" s="3"/>
      <c r="B9" s="94" t="s">
        <v>39</v>
      </c>
      <c r="C9" s="95"/>
      <c r="D9" s="95"/>
      <c r="E9" s="96">
        <f>SUM(E10:E15)</f>
        <v>5.97</v>
      </c>
      <c r="F9" s="97">
        <f>SUM(F10:F15)</f>
        <v>0</v>
      </c>
      <c r="G9" s="97"/>
      <c r="H9" s="97"/>
      <c r="I9" s="97"/>
      <c r="J9" s="97"/>
      <c r="K9" s="96">
        <f>SUM(K10:K15)</f>
        <v>36.9701</v>
      </c>
      <c r="L9" s="96">
        <f>SUM(L10:L15)</f>
        <v>5.97</v>
      </c>
      <c r="M9" s="96">
        <f>SUM(M10:M15)</f>
        <v>6.06</v>
      </c>
      <c r="N9" s="96">
        <f>SUM(N10:N15)</f>
        <v>3.89785</v>
      </c>
      <c r="O9" s="111"/>
      <c r="P9" s="94"/>
      <c r="Q9" s="79"/>
      <c r="R9" s="79"/>
      <c r="S9" s="79"/>
      <c r="U9" s="117"/>
    </row>
    <row r="10" ht="54" customHeight="1" spans="1:21">
      <c r="A10" s="3" t="s">
        <v>91</v>
      </c>
      <c r="B10" s="98" t="s">
        <v>92</v>
      </c>
      <c r="C10" s="99">
        <v>160774</v>
      </c>
      <c r="D10" s="100" t="s">
        <v>93</v>
      </c>
      <c r="E10" s="101">
        <v>0.5</v>
      </c>
      <c r="F10" s="102"/>
      <c r="G10" s="103" t="s">
        <v>94</v>
      </c>
      <c r="H10" s="103" t="s">
        <v>95</v>
      </c>
      <c r="I10" s="103" t="s">
        <v>96</v>
      </c>
      <c r="J10" s="112" t="s">
        <v>97</v>
      </c>
      <c r="K10" s="101">
        <v>5.38</v>
      </c>
      <c r="L10" s="101">
        <v>0.5</v>
      </c>
      <c r="M10" s="101">
        <v>0.5</v>
      </c>
      <c r="N10" s="101">
        <v>0.5</v>
      </c>
      <c r="O10" s="111"/>
      <c r="P10" s="113" t="s">
        <v>98</v>
      </c>
      <c r="Q10" s="3" t="s">
        <v>99</v>
      </c>
      <c r="R10" s="3" t="s">
        <v>100</v>
      </c>
      <c r="S10" s="3" t="s">
        <v>101</v>
      </c>
      <c r="U10" s="118"/>
    </row>
    <row r="11" ht="54" customHeight="1" spans="1:21">
      <c r="A11" s="3" t="s">
        <v>91</v>
      </c>
      <c r="B11" s="104" t="s">
        <v>102</v>
      </c>
      <c r="C11" s="105">
        <v>160765</v>
      </c>
      <c r="D11" s="106" t="s">
        <v>93</v>
      </c>
      <c r="E11" s="107">
        <v>1.6</v>
      </c>
      <c r="F11" s="108"/>
      <c r="G11" s="109" t="s">
        <v>94</v>
      </c>
      <c r="H11" s="109" t="s">
        <v>103</v>
      </c>
      <c r="I11" s="109" t="s">
        <v>104</v>
      </c>
      <c r="J11" s="112" t="s">
        <v>97</v>
      </c>
      <c r="K11" s="101">
        <v>12.42</v>
      </c>
      <c r="L11" s="101">
        <v>1.6</v>
      </c>
      <c r="M11" s="101">
        <v>1.6</v>
      </c>
      <c r="N11" s="101">
        <v>1.6</v>
      </c>
      <c r="O11" s="111"/>
      <c r="P11" s="114" t="s">
        <v>105</v>
      </c>
      <c r="Q11" s="119"/>
      <c r="R11" s="3" t="s">
        <v>99</v>
      </c>
      <c r="S11" s="3" t="s">
        <v>106</v>
      </c>
      <c r="T11" s="3" t="s">
        <v>101</v>
      </c>
      <c r="U11" s="118"/>
    </row>
    <row r="12" ht="54" customHeight="1" spans="1:21">
      <c r="A12" s="3"/>
      <c r="B12" s="104" t="s">
        <v>107</v>
      </c>
      <c r="C12" s="105">
        <v>2005274</v>
      </c>
      <c r="D12" s="106" t="s">
        <v>93</v>
      </c>
      <c r="E12" s="107">
        <v>1</v>
      </c>
      <c r="F12" s="108"/>
      <c r="G12" s="109" t="s">
        <v>42</v>
      </c>
      <c r="H12" s="109" t="s">
        <v>108</v>
      </c>
      <c r="I12" s="109" t="s">
        <v>96</v>
      </c>
      <c r="J12" s="112" t="s">
        <v>97</v>
      </c>
      <c r="K12" s="101">
        <v>10.3</v>
      </c>
      <c r="L12" s="101">
        <v>1</v>
      </c>
      <c r="M12" s="101">
        <v>1</v>
      </c>
      <c r="N12" s="101">
        <v>0.77985</v>
      </c>
      <c r="O12" s="111"/>
      <c r="P12" s="114" t="s">
        <v>109</v>
      </c>
      <c r="Q12" s="119"/>
      <c r="R12" s="3"/>
      <c r="S12" s="3"/>
      <c r="T12" s="3"/>
      <c r="U12" s="118"/>
    </row>
    <row r="13" ht="54" customHeight="1" spans="2:21">
      <c r="B13" s="104" t="s">
        <v>110</v>
      </c>
      <c r="C13" s="105">
        <v>104951</v>
      </c>
      <c r="D13" s="106" t="s">
        <v>93</v>
      </c>
      <c r="E13" s="107">
        <v>1.1</v>
      </c>
      <c r="F13" s="108"/>
      <c r="G13" s="109" t="s">
        <v>111</v>
      </c>
      <c r="H13" s="109" t="s">
        <v>112</v>
      </c>
      <c r="I13" s="109" t="s">
        <v>96</v>
      </c>
      <c r="J13" s="112" t="s">
        <v>97</v>
      </c>
      <c r="K13" s="101">
        <v>4.67</v>
      </c>
      <c r="L13" s="101">
        <v>1.1</v>
      </c>
      <c r="M13" s="101">
        <v>1.1</v>
      </c>
      <c r="N13" s="101">
        <v>0.143</v>
      </c>
      <c r="O13" s="111"/>
      <c r="P13" s="114" t="s">
        <v>113</v>
      </c>
      <c r="U13" s="118"/>
    </row>
    <row r="14" ht="54" customHeight="1" spans="2:21">
      <c r="B14" s="104" t="s">
        <v>114</v>
      </c>
      <c r="C14" s="105">
        <v>2071079</v>
      </c>
      <c r="D14" s="106" t="s">
        <v>93</v>
      </c>
      <c r="E14" s="107">
        <v>0.77</v>
      </c>
      <c r="F14" s="108"/>
      <c r="G14" s="109" t="s">
        <v>115</v>
      </c>
      <c r="H14" s="109" t="s">
        <v>116</v>
      </c>
      <c r="I14" s="109" t="s">
        <v>96</v>
      </c>
      <c r="J14" s="115" t="s">
        <v>97</v>
      </c>
      <c r="K14" s="107">
        <v>2.2</v>
      </c>
      <c r="L14" s="107">
        <v>0.77</v>
      </c>
      <c r="M14" s="107">
        <v>0.86</v>
      </c>
      <c r="N14" s="107">
        <v>0.7</v>
      </c>
      <c r="O14" s="111"/>
      <c r="P14" s="116" t="s">
        <v>117</v>
      </c>
      <c r="U14" s="118"/>
    </row>
    <row r="15" ht="54" customHeight="1" spans="2:21">
      <c r="B15" s="104" t="s">
        <v>107</v>
      </c>
      <c r="C15" s="105">
        <v>2005274</v>
      </c>
      <c r="D15" s="106" t="s">
        <v>93</v>
      </c>
      <c r="E15" s="107">
        <v>1</v>
      </c>
      <c r="F15" s="108"/>
      <c r="G15" s="109" t="s">
        <v>42</v>
      </c>
      <c r="H15" s="109" t="s">
        <v>108</v>
      </c>
      <c r="I15" s="109" t="s">
        <v>96</v>
      </c>
      <c r="J15" s="115" t="s">
        <v>97</v>
      </c>
      <c r="K15" s="107">
        <v>2.0001</v>
      </c>
      <c r="L15" s="107">
        <v>1</v>
      </c>
      <c r="M15" s="107">
        <v>1</v>
      </c>
      <c r="N15" s="107">
        <v>0.175</v>
      </c>
      <c r="O15" s="111"/>
      <c r="P15" s="114" t="s">
        <v>118</v>
      </c>
      <c r="U15" s="118"/>
    </row>
  </sheetData>
  <mergeCells count="7">
    <mergeCell ref="B5:P5"/>
    <mergeCell ref="C7:I7"/>
    <mergeCell ref="K7:L7"/>
    <mergeCell ref="M7:N7"/>
    <mergeCell ref="J7:J8"/>
    <mergeCell ref="O7:O8"/>
    <mergeCell ref="P7:P8"/>
  </mergeCells>
  <printOptions horizontalCentered="1"/>
  <pageMargins left="0.354330708661417" right="0.354330708661417" top="0.432638888888889" bottom="0.275590551181102" header="0" footer="0"/>
  <pageSetup paperSize="9" scale="8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opLeftCell="B1" workbookViewId="0">
      <pane ySplit="8" topLeftCell="A9" activePane="bottomLeft" state="frozen"/>
      <selection/>
      <selection pane="bottomLeft" activeCell="K10" sqref="K10"/>
    </sheetView>
  </sheetViews>
  <sheetFormatPr defaultColWidth="10" defaultRowHeight="13.5"/>
  <cols>
    <col min="1" max="1" width="9" hidden="1"/>
    <col min="2" max="2" width="6.44166666666667" customWidth="1"/>
    <col min="3" max="3" width="31.775" customWidth="1"/>
    <col min="4" max="4" width="12.6333333333333" style="40" customWidth="1"/>
    <col min="5" max="5" width="9" hidden="1"/>
    <col min="6" max="6" width="25.4416666666667" customWidth="1"/>
    <col min="7" max="7" width="12.6333333333333" style="41" customWidth="1"/>
    <col min="8" max="9" width="9" hidden="1"/>
    <col min="10" max="10" width="4.10833333333333" customWidth="1"/>
    <col min="11" max="11" width="15" style="1" customWidth="1"/>
    <col min="12" max="12" width="5.775" customWidth="1"/>
  </cols>
  <sheetData>
    <row r="1" ht="33.75" hidden="1" spans="1:3">
      <c r="A1" s="3">
        <v>0</v>
      </c>
      <c r="B1" s="3" t="s">
        <v>119</v>
      </c>
      <c r="C1" s="3" t="s">
        <v>120</v>
      </c>
    </row>
    <row r="2" ht="22.5" hidden="1" spans="1:8">
      <c r="A2" s="3">
        <v>0</v>
      </c>
      <c r="B2" s="3" t="s">
        <v>3</v>
      </c>
      <c r="C2" s="3" t="s">
        <v>4</v>
      </c>
      <c r="D2" s="42" t="s">
        <v>5</v>
      </c>
      <c r="F2" s="3" t="s">
        <v>121</v>
      </c>
      <c r="G2" s="43" t="s">
        <v>122</v>
      </c>
      <c r="H2" s="3" t="s">
        <v>8</v>
      </c>
    </row>
    <row r="3" hidden="1" spans="1:9">
      <c r="A3" s="3">
        <v>0</v>
      </c>
      <c r="C3" s="3" t="s">
        <v>9</v>
      </c>
      <c r="D3" s="42" t="s">
        <v>123</v>
      </c>
      <c r="E3" s="3" t="s">
        <v>22</v>
      </c>
      <c r="F3" s="3" t="s">
        <v>124</v>
      </c>
      <c r="G3" s="43" t="s">
        <v>125</v>
      </c>
      <c r="H3" s="3" t="s">
        <v>126</v>
      </c>
      <c r="I3" s="3" t="s">
        <v>126</v>
      </c>
    </row>
    <row r="4" ht="19" customHeight="1" spans="1:2">
      <c r="A4" s="3">
        <v>0</v>
      </c>
      <c r="B4" s="3" t="s">
        <v>127</v>
      </c>
    </row>
    <row r="5" ht="43" customHeight="1" spans="1:7">
      <c r="A5" s="3">
        <v>0</v>
      </c>
      <c r="B5" s="44" t="s">
        <v>128</v>
      </c>
      <c r="C5" s="44"/>
      <c r="D5" s="45"/>
      <c r="E5" s="44"/>
      <c r="F5" s="44"/>
      <c r="G5" s="45"/>
    </row>
    <row r="6" ht="14.25" customHeight="1" spans="1:7">
      <c r="A6" s="3">
        <v>0</v>
      </c>
      <c r="G6" s="46" t="s">
        <v>26</v>
      </c>
    </row>
    <row r="7" ht="33" customHeight="1" spans="1:7">
      <c r="A7" s="47">
        <v>0</v>
      </c>
      <c r="B7" s="48" t="s">
        <v>129</v>
      </c>
      <c r="C7" s="49" t="s">
        <v>130</v>
      </c>
      <c r="D7" s="50"/>
      <c r="E7" s="51"/>
      <c r="F7" s="52" t="s">
        <v>131</v>
      </c>
      <c r="G7" s="50"/>
    </row>
    <row r="8" ht="33" customHeight="1" spans="1:7">
      <c r="A8" s="53">
        <v>0</v>
      </c>
      <c r="B8" s="54"/>
      <c r="C8" s="55" t="s">
        <v>31</v>
      </c>
      <c r="D8" s="56" t="s">
        <v>132</v>
      </c>
      <c r="E8" s="57"/>
      <c r="F8" s="58" t="s">
        <v>133</v>
      </c>
      <c r="G8" s="56" t="s">
        <v>132</v>
      </c>
    </row>
    <row r="9" ht="17.25" customHeight="1" spans="1:7">
      <c r="A9" s="3">
        <v>0</v>
      </c>
      <c r="B9" s="59" t="s">
        <v>39</v>
      </c>
      <c r="C9" s="60"/>
      <c r="D9" s="61">
        <f>SUM(D10:D32)</f>
        <v>2.2</v>
      </c>
      <c r="E9" s="62"/>
      <c r="F9" s="63"/>
      <c r="G9" s="64">
        <f>SUM(G10:G33)</f>
        <v>1.785928</v>
      </c>
    </row>
    <row r="10" ht="26" customHeight="1" spans="1:13">
      <c r="A10" s="3" t="s">
        <v>91</v>
      </c>
      <c r="B10" s="59">
        <v>1</v>
      </c>
      <c r="C10" s="65" t="s">
        <v>134</v>
      </c>
      <c r="D10" s="66">
        <v>0.009166</v>
      </c>
      <c r="E10" s="67" t="s">
        <v>135</v>
      </c>
      <c r="F10" s="68" t="s">
        <v>136</v>
      </c>
      <c r="G10" s="69"/>
      <c r="H10" s="3" t="s">
        <v>137</v>
      </c>
      <c r="I10" s="3" t="s">
        <v>137</v>
      </c>
      <c r="K10" s="38"/>
      <c r="L10" s="78"/>
      <c r="M10" s="39"/>
    </row>
    <row r="11" ht="26" customHeight="1" spans="1:13">
      <c r="A11" s="3" t="s">
        <v>91</v>
      </c>
      <c r="B11" s="59">
        <v>2</v>
      </c>
      <c r="C11" s="65" t="s">
        <v>134</v>
      </c>
      <c r="D11" s="66">
        <v>0.017897</v>
      </c>
      <c r="E11" s="67" t="s">
        <v>138</v>
      </c>
      <c r="F11" s="68" t="s">
        <v>139</v>
      </c>
      <c r="G11" s="69"/>
      <c r="H11" s="3" t="s">
        <v>140</v>
      </c>
      <c r="I11" s="3" t="s">
        <v>140</v>
      </c>
      <c r="K11" s="38"/>
      <c r="L11" s="39"/>
      <c r="M11" s="39"/>
    </row>
    <row r="12" ht="26" customHeight="1" spans="1:13">
      <c r="A12" s="3" t="s">
        <v>91</v>
      </c>
      <c r="B12" s="59">
        <v>3</v>
      </c>
      <c r="C12" s="65" t="s">
        <v>141</v>
      </c>
      <c r="D12" s="66">
        <v>0.15</v>
      </c>
      <c r="E12" s="67" t="s">
        <v>142</v>
      </c>
      <c r="F12" s="68" t="s">
        <v>143</v>
      </c>
      <c r="G12" s="69"/>
      <c r="H12" s="3" t="s">
        <v>144</v>
      </c>
      <c r="I12" s="3" t="s">
        <v>144</v>
      </c>
      <c r="K12" s="38"/>
      <c r="L12" s="39"/>
      <c r="M12" s="39"/>
    </row>
    <row r="13" ht="26" customHeight="1" spans="1:13">
      <c r="A13" s="3" t="s">
        <v>91</v>
      </c>
      <c r="B13" s="59">
        <v>4</v>
      </c>
      <c r="C13" s="65" t="s">
        <v>134</v>
      </c>
      <c r="D13" s="66">
        <v>0.016731</v>
      </c>
      <c r="E13" s="67" t="s">
        <v>145</v>
      </c>
      <c r="F13" s="68" t="s">
        <v>146</v>
      </c>
      <c r="G13" s="69">
        <v>0.098194</v>
      </c>
      <c r="H13" s="3" t="s">
        <v>147</v>
      </c>
      <c r="I13" s="3" t="s">
        <v>147</v>
      </c>
      <c r="K13" s="38"/>
      <c r="L13" s="39"/>
      <c r="M13" s="39"/>
    </row>
    <row r="14" ht="26" customHeight="1" spans="1:13">
      <c r="A14" s="3" t="s">
        <v>91</v>
      </c>
      <c r="B14" s="59">
        <v>5</v>
      </c>
      <c r="C14" s="65" t="s">
        <v>134</v>
      </c>
      <c r="D14" s="66">
        <v>0.022506</v>
      </c>
      <c r="E14" s="67" t="s">
        <v>148</v>
      </c>
      <c r="F14" s="68" t="s">
        <v>149</v>
      </c>
      <c r="G14" s="69"/>
      <c r="H14" s="3" t="s">
        <v>150</v>
      </c>
      <c r="I14" s="3" t="s">
        <v>150</v>
      </c>
      <c r="K14" s="38"/>
      <c r="L14" s="39"/>
      <c r="M14" s="39"/>
    </row>
    <row r="15" ht="26" customHeight="1" spans="1:13">
      <c r="A15" s="3" t="s">
        <v>91</v>
      </c>
      <c r="B15" s="59">
        <v>6</v>
      </c>
      <c r="C15" s="65" t="s">
        <v>141</v>
      </c>
      <c r="D15" s="66">
        <v>0.22</v>
      </c>
      <c r="E15" s="67" t="s">
        <v>151</v>
      </c>
      <c r="F15" s="68" t="s">
        <v>152</v>
      </c>
      <c r="G15" s="69"/>
      <c r="H15" s="3" t="s">
        <v>153</v>
      </c>
      <c r="I15" s="3" t="s">
        <v>153</v>
      </c>
      <c r="K15" s="38"/>
      <c r="L15" s="39"/>
      <c r="M15" s="39"/>
    </row>
    <row r="16" ht="26" customHeight="1" spans="1:13">
      <c r="A16" s="3" t="s">
        <v>91</v>
      </c>
      <c r="B16" s="59">
        <v>7</v>
      </c>
      <c r="C16" s="65" t="s">
        <v>134</v>
      </c>
      <c r="D16" s="66">
        <v>0.02</v>
      </c>
      <c r="E16" s="67" t="s">
        <v>154</v>
      </c>
      <c r="F16" s="68" t="s">
        <v>155</v>
      </c>
      <c r="G16" s="69"/>
      <c r="H16" s="3" t="s">
        <v>156</v>
      </c>
      <c r="I16" s="3" t="s">
        <v>156</v>
      </c>
      <c r="K16" s="38"/>
      <c r="L16" s="39"/>
      <c r="M16" s="39"/>
    </row>
    <row r="17" ht="26" customHeight="1" spans="1:13">
      <c r="A17" s="3" t="s">
        <v>91</v>
      </c>
      <c r="B17" s="59">
        <v>8</v>
      </c>
      <c r="C17" s="65" t="s">
        <v>134</v>
      </c>
      <c r="D17" s="66">
        <v>0.28</v>
      </c>
      <c r="E17" s="67" t="s">
        <v>157</v>
      </c>
      <c r="F17" s="68" t="s">
        <v>158</v>
      </c>
      <c r="G17" s="69">
        <v>0.0388</v>
      </c>
      <c r="H17" s="3" t="s">
        <v>159</v>
      </c>
      <c r="I17" s="3" t="s">
        <v>159</v>
      </c>
      <c r="K17" s="38"/>
      <c r="L17" s="39"/>
      <c r="M17" s="39"/>
    </row>
    <row r="18" ht="26" customHeight="1" spans="1:9">
      <c r="A18" s="3" t="s">
        <v>91</v>
      </c>
      <c r="B18" s="59">
        <v>9</v>
      </c>
      <c r="C18" s="65" t="s">
        <v>134</v>
      </c>
      <c r="D18" s="66">
        <v>0.217524</v>
      </c>
      <c r="E18" s="67"/>
      <c r="F18" s="68" t="s">
        <v>160</v>
      </c>
      <c r="G18" s="69">
        <v>0.03</v>
      </c>
      <c r="H18" s="3" t="s">
        <v>161</v>
      </c>
      <c r="I18" s="3" t="s">
        <v>161</v>
      </c>
    </row>
    <row r="19" ht="26" customHeight="1" spans="1:9">
      <c r="A19" s="3" t="s">
        <v>91</v>
      </c>
      <c r="B19" s="59">
        <v>10</v>
      </c>
      <c r="C19" s="65" t="s">
        <v>134</v>
      </c>
      <c r="D19" s="66">
        <v>0.000973</v>
      </c>
      <c r="E19" s="67"/>
      <c r="F19" s="68" t="s">
        <v>162</v>
      </c>
      <c r="G19" s="69">
        <v>0.428916</v>
      </c>
      <c r="H19" s="3" t="s">
        <v>163</v>
      </c>
      <c r="I19" s="3" t="s">
        <v>163</v>
      </c>
    </row>
    <row r="20" ht="26" customHeight="1" spans="1:9">
      <c r="A20" s="3" t="s">
        <v>91</v>
      </c>
      <c r="B20" s="59">
        <v>11</v>
      </c>
      <c r="C20" s="65" t="s">
        <v>134</v>
      </c>
      <c r="D20" s="66">
        <v>0.024478</v>
      </c>
      <c r="E20" s="67"/>
      <c r="F20" s="68" t="s">
        <v>164</v>
      </c>
      <c r="G20" s="69">
        <v>0.142</v>
      </c>
      <c r="H20" s="3" t="s">
        <v>165</v>
      </c>
      <c r="I20" s="3" t="s">
        <v>165</v>
      </c>
    </row>
    <row r="21" ht="26" customHeight="1" spans="1:9">
      <c r="A21" s="3" t="s">
        <v>91</v>
      </c>
      <c r="B21" s="59">
        <v>12</v>
      </c>
      <c r="C21" s="65" t="s">
        <v>134</v>
      </c>
      <c r="D21" s="66">
        <v>0.000725</v>
      </c>
      <c r="E21" s="67"/>
      <c r="F21" s="68" t="s">
        <v>166</v>
      </c>
      <c r="G21" s="69">
        <v>1.048018</v>
      </c>
      <c r="H21" s="3" t="s">
        <v>167</v>
      </c>
      <c r="I21" s="3" t="s">
        <v>167</v>
      </c>
    </row>
    <row r="22" ht="26" customHeight="1" spans="1:9">
      <c r="A22" s="3" t="s">
        <v>91</v>
      </c>
      <c r="B22" s="59">
        <v>13</v>
      </c>
      <c r="C22" s="70" t="s">
        <v>168</v>
      </c>
      <c r="D22" s="66">
        <v>0.04</v>
      </c>
      <c r="E22" s="67"/>
      <c r="F22" s="68" t="s">
        <v>169</v>
      </c>
      <c r="G22" s="69"/>
      <c r="H22" s="3" t="s">
        <v>170</v>
      </c>
      <c r="I22" s="3" t="s">
        <v>170</v>
      </c>
    </row>
    <row r="23" ht="26" customHeight="1" spans="1:9">
      <c r="A23" s="3" t="s">
        <v>91</v>
      </c>
      <c r="B23" s="59">
        <v>14</v>
      </c>
      <c r="C23" s="70" t="s">
        <v>168</v>
      </c>
      <c r="D23" s="66">
        <v>0.2612</v>
      </c>
      <c r="E23" s="67"/>
      <c r="F23" s="68" t="s">
        <v>171</v>
      </c>
      <c r="G23" s="69"/>
      <c r="H23" s="3" t="s">
        <v>170</v>
      </c>
      <c r="I23" s="3" t="s">
        <v>170</v>
      </c>
    </row>
    <row r="24" ht="26" customHeight="1" spans="1:9">
      <c r="A24" s="3" t="s">
        <v>91</v>
      </c>
      <c r="B24" s="59">
        <v>15</v>
      </c>
      <c r="C24" s="70" t="s">
        <v>172</v>
      </c>
      <c r="D24" s="66">
        <v>0.05</v>
      </c>
      <c r="E24" s="67"/>
      <c r="F24" s="68" t="s">
        <v>173</v>
      </c>
      <c r="G24" s="69"/>
      <c r="H24" s="3" t="s">
        <v>174</v>
      </c>
      <c r="I24" s="3" t="s">
        <v>174</v>
      </c>
    </row>
    <row r="25" ht="26" customHeight="1" spans="1:9">
      <c r="A25" s="3" t="s">
        <v>91</v>
      </c>
      <c r="B25" s="59">
        <v>16</v>
      </c>
      <c r="C25" s="70" t="s">
        <v>168</v>
      </c>
      <c r="D25" s="66">
        <v>0.03</v>
      </c>
      <c r="E25" s="67"/>
      <c r="F25" s="68" t="s">
        <v>175</v>
      </c>
      <c r="G25" s="69"/>
      <c r="H25" s="3" t="s">
        <v>176</v>
      </c>
      <c r="I25" s="3" t="s">
        <v>176</v>
      </c>
    </row>
    <row r="26" ht="26" customHeight="1" spans="1:9">
      <c r="A26" s="3" t="s">
        <v>91</v>
      </c>
      <c r="B26" s="59">
        <v>17</v>
      </c>
      <c r="C26" s="70" t="s">
        <v>172</v>
      </c>
      <c r="D26" s="66">
        <v>0.1</v>
      </c>
      <c r="E26" s="67"/>
      <c r="F26" s="68" t="s">
        <v>177</v>
      </c>
      <c r="G26" s="69"/>
      <c r="H26" s="3" t="s">
        <v>178</v>
      </c>
      <c r="I26" s="3" t="s">
        <v>178</v>
      </c>
    </row>
    <row r="27" ht="26" customHeight="1" spans="1:9">
      <c r="A27" s="3" t="s">
        <v>91</v>
      </c>
      <c r="B27" s="59">
        <v>18</v>
      </c>
      <c r="C27" s="70" t="s">
        <v>168</v>
      </c>
      <c r="D27" s="66">
        <v>0.0388</v>
      </c>
      <c r="E27" s="67"/>
      <c r="F27" s="68" t="s">
        <v>179</v>
      </c>
      <c r="G27" s="69"/>
      <c r="H27" s="3" t="s">
        <v>180</v>
      </c>
      <c r="I27" s="3" t="s">
        <v>180</v>
      </c>
    </row>
    <row r="28" ht="26" customHeight="1" spans="1:9">
      <c r="A28" s="3" t="s">
        <v>91</v>
      </c>
      <c r="B28" s="59">
        <v>19</v>
      </c>
      <c r="C28" s="70" t="s">
        <v>181</v>
      </c>
      <c r="D28" s="71">
        <v>0.25</v>
      </c>
      <c r="E28" s="67"/>
      <c r="F28" s="68" t="s">
        <v>182</v>
      </c>
      <c r="G28" s="69"/>
      <c r="H28" s="3" t="s">
        <v>183</v>
      </c>
      <c r="I28" s="3" t="s">
        <v>183</v>
      </c>
    </row>
    <row r="29" ht="26" customHeight="1" spans="1:9">
      <c r="A29" s="3"/>
      <c r="B29" s="59">
        <v>20</v>
      </c>
      <c r="C29" s="70" t="s">
        <v>168</v>
      </c>
      <c r="D29" s="72">
        <v>0.15</v>
      </c>
      <c r="E29" s="67"/>
      <c r="F29" s="68" t="s">
        <v>184</v>
      </c>
      <c r="G29" s="69"/>
      <c r="H29" s="3"/>
      <c r="I29" s="3"/>
    </row>
    <row r="30" ht="26" customHeight="1" spans="1:9">
      <c r="A30" s="3"/>
      <c r="B30" s="59">
        <v>21</v>
      </c>
      <c r="C30" s="70" t="s">
        <v>185</v>
      </c>
      <c r="D30" s="72">
        <v>0.142</v>
      </c>
      <c r="E30" s="67"/>
      <c r="F30" s="68" t="s">
        <v>186</v>
      </c>
      <c r="G30" s="69"/>
      <c r="H30" s="3"/>
      <c r="I30" s="3"/>
    </row>
    <row r="31" ht="26" customHeight="1" spans="1:9">
      <c r="A31" s="3"/>
      <c r="B31" s="59">
        <v>22</v>
      </c>
      <c r="C31" s="70" t="s">
        <v>185</v>
      </c>
      <c r="D31" s="72">
        <v>0.13</v>
      </c>
      <c r="E31" s="67"/>
      <c r="F31" s="68" t="s">
        <v>187</v>
      </c>
      <c r="G31" s="69"/>
      <c r="H31" s="3"/>
      <c r="I31" s="3"/>
    </row>
    <row r="32" ht="26" customHeight="1" spans="1:9">
      <c r="A32" s="3"/>
      <c r="B32" s="59">
        <v>23</v>
      </c>
      <c r="C32" s="70" t="s">
        <v>185</v>
      </c>
      <c r="D32" s="72">
        <v>0.028</v>
      </c>
      <c r="E32" s="67"/>
      <c r="F32" s="68"/>
      <c r="G32" s="69"/>
      <c r="H32" s="3"/>
      <c r="I32" s="3"/>
    </row>
    <row r="33" ht="26" customHeight="1" spans="1:9">
      <c r="A33" s="3" t="s">
        <v>91</v>
      </c>
      <c r="B33" s="73"/>
      <c r="C33" s="74"/>
      <c r="D33" s="75"/>
      <c r="E33" s="67"/>
      <c r="F33" s="76"/>
      <c r="G33" s="77"/>
      <c r="H33" s="3" t="s">
        <v>188</v>
      </c>
      <c r="I33" s="3" t="s">
        <v>188</v>
      </c>
    </row>
  </sheetData>
  <mergeCells count="4">
    <mergeCell ref="B5:G5"/>
    <mergeCell ref="C7:D7"/>
    <mergeCell ref="F7:G7"/>
    <mergeCell ref="B7:B8"/>
  </mergeCells>
  <pageMargins left="0.751388888888889" right="0.751388888888889" top="0.472222222222222" bottom="0.267361111111111" header="0" footer="0"/>
  <pageSetup paperSize="9" scale="99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zoomScale="85" zoomScaleNormal="85" topLeftCell="B5" workbookViewId="0">
      <selection activeCell="C26" sqref="C26"/>
    </sheetView>
  </sheetViews>
  <sheetFormatPr defaultColWidth="10" defaultRowHeight="13.5"/>
  <cols>
    <col min="1" max="1" width="9" hidden="1"/>
    <col min="2" max="2" width="6.53333333333333" customWidth="1"/>
    <col min="3" max="3" width="46.6666666666667" style="1" customWidth="1"/>
    <col min="4" max="4" width="10.9833333333333" style="2" customWidth="1"/>
    <col min="5" max="5" width="9" hidden="1"/>
    <col min="6" max="6" width="29.5333333333333" customWidth="1"/>
    <col min="7" max="7" width="16.7333333333333" style="2" customWidth="1"/>
    <col min="8" max="8" width="9" hidden="1" customWidth="1"/>
    <col min="9" max="9" width="2.34166666666667" customWidth="1"/>
    <col min="10" max="10" width="16.8583333333333" customWidth="1"/>
    <col min="11" max="11" width="7.58333333333333" customWidth="1"/>
  </cols>
  <sheetData>
    <row r="1" ht="33.75" hidden="1" spans="1:3">
      <c r="A1" s="3">
        <v>0</v>
      </c>
      <c r="B1" s="3" t="s">
        <v>119</v>
      </c>
      <c r="C1" s="3" t="s">
        <v>189</v>
      </c>
    </row>
    <row r="2" ht="22.5" hidden="1" spans="1:8">
      <c r="A2" s="3">
        <v>0</v>
      </c>
      <c r="B2" s="3" t="s">
        <v>3</v>
      </c>
      <c r="C2" s="3" t="s">
        <v>4</v>
      </c>
      <c r="D2" s="4" t="s">
        <v>5</v>
      </c>
      <c r="F2" s="3" t="s">
        <v>121</v>
      </c>
      <c r="G2" s="4" t="s">
        <v>122</v>
      </c>
      <c r="H2" s="3" t="s">
        <v>84</v>
      </c>
    </row>
    <row r="3" hidden="1" spans="1:8">
      <c r="A3" s="3">
        <v>0</v>
      </c>
      <c r="C3" s="3" t="s">
        <v>9</v>
      </c>
      <c r="D3" s="4" t="s">
        <v>123</v>
      </c>
      <c r="E3" s="3" t="s">
        <v>22</v>
      </c>
      <c r="F3" s="3" t="s">
        <v>124</v>
      </c>
      <c r="G3" s="4" t="s">
        <v>125</v>
      </c>
      <c r="H3" s="3" t="s">
        <v>126</v>
      </c>
    </row>
    <row r="4" ht="14.25" customHeight="1" spans="1:2">
      <c r="A4" s="3">
        <v>0</v>
      </c>
      <c r="B4" s="3" t="s">
        <v>190</v>
      </c>
    </row>
    <row r="5" ht="41" customHeight="1" spans="1:7">
      <c r="A5" s="3">
        <v>0</v>
      </c>
      <c r="B5" s="5" t="s">
        <v>191</v>
      </c>
      <c r="C5" s="5"/>
      <c r="D5" s="6"/>
      <c r="E5" s="5"/>
      <c r="F5" s="5"/>
      <c r="G5" s="6"/>
    </row>
    <row r="6" ht="14.25" customHeight="1" spans="1:7">
      <c r="A6" s="3">
        <v>0</v>
      </c>
      <c r="G6" s="7" t="s">
        <v>26</v>
      </c>
    </row>
    <row r="7" ht="33.75" customHeight="1" spans="1:7">
      <c r="A7" s="3">
        <v>0</v>
      </c>
      <c r="B7" s="8" t="s">
        <v>129</v>
      </c>
      <c r="C7" s="9" t="s">
        <v>192</v>
      </c>
      <c r="D7" s="10"/>
      <c r="E7" s="11"/>
      <c r="F7" s="12" t="s">
        <v>193</v>
      </c>
      <c r="G7" s="13"/>
    </row>
    <row r="8" ht="19.9" customHeight="1" spans="1:7">
      <c r="A8" s="3">
        <v>0</v>
      </c>
      <c r="B8" s="14"/>
      <c r="C8" s="15" t="s">
        <v>31</v>
      </c>
      <c r="D8" s="16" t="s">
        <v>132</v>
      </c>
      <c r="E8" s="17"/>
      <c r="F8" s="15" t="s">
        <v>133</v>
      </c>
      <c r="G8" s="16" t="s">
        <v>132</v>
      </c>
    </row>
    <row r="9" ht="17.25" customHeight="1" spans="1:8">
      <c r="A9" s="3">
        <v>0</v>
      </c>
      <c r="B9" s="18" t="s">
        <v>39</v>
      </c>
      <c r="C9" s="19"/>
      <c r="D9" s="20">
        <f>SUM(D10:D18)</f>
        <v>5.97</v>
      </c>
      <c r="E9" s="21"/>
      <c r="F9" s="19"/>
      <c r="G9" s="20">
        <f>SUM(G10:G31)</f>
        <v>3.89785</v>
      </c>
      <c r="H9" s="3"/>
    </row>
    <row r="10" ht="35" customHeight="1" spans="1:11">
      <c r="A10" s="3" t="s">
        <v>91</v>
      </c>
      <c r="B10" s="22">
        <v>1</v>
      </c>
      <c r="C10" s="23" t="s">
        <v>92</v>
      </c>
      <c r="D10" s="24">
        <v>0.5</v>
      </c>
      <c r="E10" s="25" t="s">
        <v>194</v>
      </c>
      <c r="F10" s="26" t="s">
        <v>136</v>
      </c>
      <c r="G10" s="27">
        <v>3.25485</v>
      </c>
      <c r="H10" s="3" t="s">
        <v>137</v>
      </c>
      <c r="J10" s="38"/>
      <c r="K10" s="39"/>
    </row>
    <row r="11" ht="35" customHeight="1" spans="1:11">
      <c r="A11" s="3" t="s">
        <v>91</v>
      </c>
      <c r="B11" s="22">
        <v>2</v>
      </c>
      <c r="C11" s="28" t="s">
        <v>102</v>
      </c>
      <c r="D11" s="29">
        <v>1.6</v>
      </c>
      <c r="E11" s="25" t="s">
        <v>195</v>
      </c>
      <c r="F11" s="26" t="s">
        <v>196</v>
      </c>
      <c r="G11" s="27"/>
      <c r="H11" s="3" t="s">
        <v>197</v>
      </c>
      <c r="J11" s="38"/>
      <c r="K11" s="39"/>
    </row>
    <row r="12" ht="35" customHeight="1" spans="1:11">
      <c r="A12" s="3" t="s">
        <v>91</v>
      </c>
      <c r="B12" s="22">
        <v>3</v>
      </c>
      <c r="C12" s="28" t="s">
        <v>107</v>
      </c>
      <c r="D12" s="29">
        <v>1</v>
      </c>
      <c r="E12" s="25" t="s">
        <v>198</v>
      </c>
      <c r="F12" s="26" t="s">
        <v>146</v>
      </c>
      <c r="G12" s="27"/>
      <c r="H12" s="3" t="s">
        <v>147</v>
      </c>
      <c r="J12" s="38"/>
      <c r="K12" s="39"/>
    </row>
    <row r="13" ht="35" customHeight="1" spans="1:11">
      <c r="A13" s="3" t="s">
        <v>91</v>
      </c>
      <c r="B13" s="22">
        <v>4</v>
      </c>
      <c r="C13" s="28" t="s">
        <v>110</v>
      </c>
      <c r="D13" s="29">
        <v>1.1</v>
      </c>
      <c r="E13" s="25" t="s">
        <v>199</v>
      </c>
      <c r="F13" s="26" t="s">
        <v>149</v>
      </c>
      <c r="G13" s="27"/>
      <c r="H13" s="3" t="s">
        <v>150</v>
      </c>
      <c r="J13" s="38"/>
      <c r="K13" s="39"/>
    </row>
    <row r="14" ht="35" customHeight="1" spans="1:11">
      <c r="A14" s="3" t="s">
        <v>91</v>
      </c>
      <c r="B14" s="22">
        <v>5</v>
      </c>
      <c r="C14" s="30" t="s">
        <v>114</v>
      </c>
      <c r="D14" s="31">
        <v>0.77</v>
      </c>
      <c r="E14" s="25" t="s">
        <v>200</v>
      </c>
      <c r="F14" s="26" t="s">
        <v>152</v>
      </c>
      <c r="G14" s="27"/>
      <c r="H14" s="3" t="s">
        <v>153</v>
      </c>
      <c r="J14" s="38"/>
      <c r="K14" s="39"/>
    </row>
    <row r="15" ht="35" customHeight="1" spans="1:11">
      <c r="A15" s="3" t="s">
        <v>91</v>
      </c>
      <c r="B15" s="22">
        <v>6</v>
      </c>
      <c r="C15" s="28" t="s">
        <v>107</v>
      </c>
      <c r="D15" s="29">
        <v>1</v>
      </c>
      <c r="E15" s="25" t="s">
        <v>100</v>
      </c>
      <c r="F15" s="26" t="s">
        <v>155</v>
      </c>
      <c r="G15" s="27"/>
      <c r="H15" s="3" t="s">
        <v>156</v>
      </c>
      <c r="J15" s="38"/>
      <c r="K15" s="39"/>
    </row>
    <row r="16" ht="35" customHeight="1" spans="1:11">
      <c r="A16" s="3" t="s">
        <v>91</v>
      </c>
      <c r="B16" s="22">
        <v>7</v>
      </c>
      <c r="C16" s="28"/>
      <c r="D16" s="32"/>
      <c r="E16" s="25" t="s">
        <v>201</v>
      </c>
      <c r="F16" s="26" t="s">
        <v>158</v>
      </c>
      <c r="G16" s="27">
        <v>0.643</v>
      </c>
      <c r="H16" s="3" t="s">
        <v>159</v>
      </c>
      <c r="J16" s="38"/>
      <c r="K16" s="39"/>
    </row>
    <row r="17" ht="35" customHeight="1" spans="1:11">
      <c r="A17" s="3" t="s">
        <v>91</v>
      </c>
      <c r="B17" s="22">
        <v>8</v>
      </c>
      <c r="C17" s="28"/>
      <c r="D17" s="32"/>
      <c r="E17" s="25" t="s">
        <v>202</v>
      </c>
      <c r="F17" s="26" t="s">
        <v>160</v>
      </c>
      <c r="G17" s="33"/>
      <c r="H17" s="3" t="s">
        <v>161</v>
      </c>
      <c r="J17" s="38"/>
      <c r="K17" s="39"/>
    </row>
    <row r="18" ht="35" customHeight="1" spans="1:8">
      <c r="A18" s="3" t="s">
        <v>91</v>
      </c>
      <c r="B18" s="22">
        <v>9</v>
      </c>
      <c r="C18" s="28"/>
      <c r="D18" s="32"/>
      <c r="E18" s="25" t="s">
        <v>203</v>
      </c>
      <c r="F18" s="26" t="s">
        <v>162</v>
      </c>
      <c r="G18" s="33"/>
      <c r="H18" s="3" t="s">
        <v>163</v>
      </c>
    </row>
    <row r="19" ht="35" customHeight="1" spans="1:8">
      <c r="A19" s="3" t="s">
        <v>91</v>
      </c>
      <c r="B19" s="22"/>
      <c r="C19" s="26"/>
      <c r="D19" s="33"/>
      <c r="E19" s="25" t="s">
        <v>204</v>
      </c>
      <c r="F19" s="26" t="s">
        <v>164</v>
      </c>
      <c r="G19" s="33"/>
      <c r="H19" s="3" t="s">
        <v>165</v>
      </c>
    </row>
    <row r="20" ht="35" customHeight="1" spans="1:8">
      <c r="A20" s="3"/>
      <c r="B20" s="22"/>
      <c r="C20" s="26"/>
      <c r="D20" s="33"/>
      <c r="E20" s="25" t="s">
        <v>205</v>
      </c>
      <c r="F20" s="26" t="s">
        <v>166</v>
      </c>
      <c r="G20" s="33"/>
      <c r="H20" s="3" t="s">
        <v>167</v>
      </c>
    </row>
    <row r="21" ht="35" customHeight="1" spans="1:8">
      <c r="A21" s="3" t="s">
        <v>91</v>
      </c>
      <c r="B21" s="22"/>
      <c r="C21" s="26"/>
      <c r="D21" s="33"/>
      <c r="E21" s="25" t="s">
        <v>206</v>
      </c>
      <c r="F21" s="26" t="s">
        <v>169</v>
      </c>
      <c r="G21" s="33"/>
      <c r="H21" s="3" t="s">
        <v>170</v>
      </c>
    </row>
    <row r="22" ht="35" customHeight="1" spans="1:8">
      <c r="A22" s="3" t="s">
        <v>91</v>
      </c>
      <c r="B22" s="22"/>
      <c r="C22" s="26"/>
      <c r="D22" s="33"/>
      <c r="E22" s="25" t="s">
        <v>207</v>
      </c>
      <c r="F22" s="26" t="s">
        <v>171</v>
      </c>
      <c r="G22" s="33"/>
      <c r="H22" s="3" t="s">
        <v>170</v>
      </c>
    </row>
    <row r="23" ht="35" customHeight="1" spans="1:8">
      <c r="A23" s="3" t="s">
        <v>91</v>
      </c>
      <c r="B23" s="22"/>
      <c r="C23" s="26"/>
      <c r="D23" s="33"/>
      <c r="E23" s="25" t="s">
        <v>106</v>
      </c>
      <c r="F23" s="26" t="s">
        <v>173</v>
      </c>
      <c r="G23" s="33"/>
      <c r="H23" s="3" t="s">
        <v>174</v>
      </c>
    </row>
    <row r="24" ht="35" customHeight="1" spans="1:8">
      <c r="A24" s="3" t="s">
        <v>91</v>
      </c>
      <c r="B24" s="22"/>
      <c r="C24" s="26"/>
      <c r="D24" s="33"/>
      <c r="E24" s="25" t="s">
        <v>208</v>
      </c>
      <c r="F24" s="26" t="s">
        <v>177</v>
      </c>
      <c r="G24" s="33"/>
      <c r="H24" s="3" t="s">
        <v>178</v>
      </c>
    </row>
    <row r="25" ht="35" customHeight="1" spans="1:8">
      <c r="A25" s="3" t="s">
        <v>91</v>
      </c>
      <c r="B25" s="22"/>
      <c r="C25" s="26"/>
      <c r="D25" s="33"/>
      <c r="E25" s="25" t="s">
        <v>209</v>
      </c>
      <c r="F25" s="26" t="s">
        <v>179</v>
      </c>
      <c r="G25" s="33"/>
      <c r="H25" s="3" t="s">
        <v>180</v>
      </c>
    </row>
    <row r="26" ht="35" customHeight="1" spans="1:8">
      <c r="A26" s="3" t="s">
        <v>91</v>
      </c>
      <c r="B26" s="22"/>
      <c r="C26" s="26"/>
      <c r="D26" s="33"/>
      <c r="E26" s="25" t="s">
        <v>210</v>
      </c>
      <c r="F26" s="26" t="s">
        <v>211</v>
      </c>
      <c r="G26" s="33"/>
      <c r="H26" s="3" t="s">
        <v>212</v>
      </c>
    </row>
    <row r="27" ht="35" customHeight="1" spans="1:8">
      <c r="A27" s="3" t="s">
        <v>91</v>
      </c>
      <c r="B27" s="22"/>
      <c r="C27" s="26"/>
      <c r="D27" s="33"/>
      <c r="E27" s="25" t="s">
        <v>213</v>
      </c>
      <c r="F27" s="26" t="s">
        <v>186</v>
      </c>
      <c r="G27" s="33"/>
      <c r="H27" s="3" t="s">
        <v>214</v>
      </c>
    </row>
    <row r="28" ht="35" customHeight="1" spans="1:8">
      <c r="A28" s="3" t="s">
        <v>91</v>
      </c>
      <c r="B28" s="22"/>
      <c r="C28" s="26"/>
      <c r="D28" s="33"/>
      <c r="E28" s="25" t="s">
        <v>215</v>
      </c>
      <c r="F28" s="26" t="s">
        <v>216</v>
      </c>
      <c r="G28" s="33"/>
      <c r="H28" s="3" t="s">
        <v>217</v>
      </c>
    </row>
    <row r="29" ht="35" customHeight="1" spans="1:8">
      <c r="A29" s="3" t="s">
        <v>91</v>
      </c>
      <c r="B29" s="22"/>
      <c r="C29" s="26"/>
      <c r="D29" s="33"/>
      <c r="E29" s="25" t="s">
        <v>218</v>
      </c>
      <c r="F29" s="26" t="s">
        <v>187</v>
      </c>
      <c r="G29" s="33"/>
      <c r="H29" s="3" t="s">
        <v>188</v>
      </c>
    </row>
    <row r="30" ht="35" customHeight="1" spans="1:8">
      <c r="A30" s="3" t="s">
        <v>91</v>
      </c>
      <c r="B30" s="22"/>
      <c r="C30" s="26"/>
      <c r="D30" s="33"/>
      <c r="E30" s="25" t="s">
        <v>219</v>
      </c>
      <c r="F30" s="26" t="s">
        <v>220</v>
      </c>
      <c r="G30" s="33"/>
      <c r="H30" s="3" t="s">
        <v>221</v>
      </c>
    </row>
    <row r="31" ht="35" customHeight="1" spans="1:8">
      <c r="A31" s="3" t="s">
        <v>91</v>
      </c>
      <c r="B31" s="34"/>
      <c r="C31" s="35"/>
      <c r="D31" s="36"/>
      <c r="E31" s="37" t="s">
        <v>222</v>
      </c>
      <c r="F31" s="35" t="s">
        <v>223</v>
      </c>
      <c r="G31" s="36"/>
      <c r="H31" s="3" t="s">
        <v>224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2021-06-07T18:40:00Z</dcterms:created>
  <cp:lastPrinted>2022-06-21T03:35:00Z</cp:lastPrinted>
  <dcterms:modified xsi:type="dcterms:W3CDTF">2022-06-24T00:36:59Z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E098A95B4D5343E79D8BE788F84D404B</vt:lpwstr>
  </property>
</Properties>
</file>