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<sst xmlns="http://schemas.openxmlformats.org/spreadsheetml/2006/main" count="268" uniqueCount="144">
  <si>
    <t>DEBT_T_XXGK_CXZQSY</t>
  </si>
  <si>
    <t xml:space="preserve"> AND T.AD_CODE_GK=43 AND T.SET_YEAR_GK=2021 AND T.ZWLB_ID=01</t>
  </si>
  <si>
    <t>债券存续期公开</t>
  </si>
  <si>
    <t>AD_CODE_GK#43</t>
  </si>
  <si>
    <t>AD_CODE#43</t>
  </si>
  <si>
    <t>SET_YEAR_GK#2021</t>
  </si>
  <si>
    <t>ad_name#43 湖南省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</si>
  <si>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</si>
  <si>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</si>
  <si>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</si>
  <si>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</si>
  <si>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</si>
  <si>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</si>
  <si>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</si>
  <si>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</si>
  <si>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</si>
  <si>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</si>
  <si>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</si>
  <si>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</si>
  <si>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</si>
  <si>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</si>
  <si>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</si>
  <si>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</si>
  <si>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</si>
  <si>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附件1</t>
  </si>
  <si>
    <t>2020年--2021年末43 湖南省发行的新增地方政府一般债券情况表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</si>
  <si>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</si>
  <si>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</si>
  <si>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</si>
  <si>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</si>
  <si>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</si>
  <si>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</si>
  <si>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</si>
  <si>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</si>
  <si>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</si>
  <si>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</si>
  <si>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</si>
  <si>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</si>
  <si>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</si>
  <si>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</si>
  <si>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2020年湖南省政府一般债券（三期）</t>
  </si>
  <si>
    <t>2005268</t>
  </si>
  <si>
    <t>一般债券</t>
  </si>
  <si>
    <t>2019</t>
  </si>
  <si>
    <t>2020-03-25</t>
  </si>
  <si>
    <t>2.93</t>
  </si>
  <si>
    <t>10年</t>
  </si>
  <si>
    <t>8496ABD9CD815E16E0534209680A0547</t>
  </si>
  <si>
    <t>2020湖南省政府一般债券（六期）</t>
  </si>
  <si>
    <t>2005812</t>
  </si>
  <si>
    <t>2020-08-18</t>
  </si>
  <si>
    <t>3.08</t>
  </si>
  <si>
    <t>5年</t>
  </si>
  <si>
    <t>2021年湖南省政府一般债券（七期）</t>
  </si>
  <si>
    <t>173678</t>
  </si>
  <si>
    <t>2021-06-03</t>
  </si>
  <si>
    <t>3</t>
  </si>
  <si>
    <t>3年</t>
  </si>
  <si>
    <t>2021年湖南省政府一般债券（十一期）</t>
  </si>
  <si>
    <t>2171085</t>
  </si>
  <si>
    <t>2021-10-25</t>
  </si>
  <si>
    <t>2.94</t>
  </si>
  <si>
    <t>注：本表由使用债券资金的部门不迟于每年6月底前公开，反映截至上年末一般债券及项目信息。</t>
  </si>
  <si>
    <t xml:space="preserve"> AND T.AD_CODE_GK=43 AND T.SET_YEAR_GK=2021 AND T.ZWLB_ID=02</t>
  </si>
  <si>
    <t>ZWLB_NAME#专项债券</t>
  </si>
  <si>
    <t>ZWLB_ID#02</t>
  </si>
  <si>
    <t>XMZCLX#</t>
  </si>
  <si>
    <t>XMSY#</t>
  </si>
  <si>
    <t>附件2</t>
  </si>
  <si>
    <t>2020年--2021年末43 湖南省发行的新增地方政府专项债券情况表</t>
  </si>
  <si>
    <t>债券项目资产类型</t>
  </si>
  <si>
    <t>已取得项目收益</t>
  </si>
  <si>
    <t>2020年湖南省交通基础设施建设专项债券（八期)-2020年湖南省政府专项债券(三十期)</t>
  </si>
  <si>
    <t>160767</t>
  </si>
  <si>
    <t>其他领域专项债券</t>
  </si>
  <si>
    <t>2020-05-28</t>
  </si>
  <si>
    <t>3.45</t>
  </si>
  <si>
    <t>15年</t>
  </si>
  <si>
    <t>其他交通设施类资产</t>
  </si>
  <si>
    <t>8496F35BEF887EC5E0534209680AEE77</t>
  </si>
  <si>
    <t>005</t>
  </si>
  <si>
    <t>2020年湖南省社会事业专项债券(八期)-2020年湖南省政府专项债券(三十七期)</t>
  </si>
  <si>
    <t>160774</t>
  </si>
  <si>
    <t>公共卫生机构</t>
  </si>
  <si>
    <t>87944FD600E025D3E0534209680A37A7</t>
  </si>
  <si>
    <t>2020年湖南省交通基础设施建设专项债券（十一期）-2020年湖南省政府专项债券（五十期）</t>
  </si>
  <si>
    <t>104898</t>
  </si>
  <si>
    <t>2020-08-28</t>
  </si>
  <si>
    <t>3.74</t>
  </si>
  <si>
    <t>2020湖南省老旧小区改造专项债券（二期）-2020湖南省政府专项债券（八十九期）</t>
  </si>
  <si>
    <t>2071037</t>
  </si>
  <si>
    <t>2020-10-26</t>
  </si>
  <si>
    <t>3.89</t>
  </si>
  <si>
    <t>其他保障性住房</t>
  </si>
  <si>
    <t>2021年湖南省交通基础设施建设专项债券（十四期）-2021年湖南省政府专项债券（八十期）</t>
  </si>
  <si>
    <t>2171295</t>
  </si>
  <si>
    <t>2021-11-22</t>
  </si>
  <si>
    <t>3.52</t>
  </si>
  <si>
    <t>2021年湖南省保障性安居工程专项债券（十七期）-2021年湖南省政府专项债券（九十七期）</t>
  </si>
  <si>
    <t>2171312</t>
  </si>
  <si>
    <t>注：本表由使用债券资金的部门不迟于每年6月底前公开，反映截至上年末专项债券及项目信息。</t>
  </si>
  <si>
    <t>DEBT_T_XXGK_CXSRZC</t>
  </si>
  <si>
    <t xml:space="preserve"> AND T.AD_CODE_GK=43 AND T.SET_YEAR_GK=2021 AND T.ZWLB_ID='01'</t>
  </si>
  <si>
    <t>AD_NAME#43 湖南省</t>
  </si>
  <si>
    <t>SET_YEAR#2021</t>
  </si>
  <si>
    <t>SR_AMT#</t>
  </si>
  <si>
    <t>GNFL_NAME#</t>
  </si>
  <si>
    <t>ZC_AMT#</t>
  </si>
  <si>
    <t>GNFL_CODE#</t>
  </si>
  <si>
    <t>附件3</t>
  </si>
  <si>
    <t>2020年--2021年末43 湖南省发行的新增地方政府一般债券资金收支情况表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</si>
  <si>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</si>
  <si>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</si>
  <si>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</si>
  <si>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</si>
  <si>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</si>
  <si>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t>合计</t>
  </si>
  <si>
    <t>830130E340954DF7E0534209680AB29A</t>
  </si>
  <si>
    <t>205教育支出</t>
  </si>
  <si>
    <t>201</t>
  </si>
  <si>
    <t>4a9a5314c1343d65fa53987d2f5862c5</t>
  </si>
  <si>
    <t>207文化旅游体育与传媒支出</t>
  </si>
  <si>
    <t>203</t>
  </si>
  <si>
    <t>210卫生健康支出</t>
  </si>
  <si>
    <t>204</t>
  </si>
  <si>
    <t>910F259E2A580424E0534209680AC611</t>
  </si>
  <si>
    <t>213农林水支出</t>
  </si>
  <si>
    <t>205</t>
  </si>
  <si>
    <t xml:space="preserve"> AND T.AD_CODE_GK=43 AND T.SET_YEAR_GK=2021 AND T.ZWLB_ID='02'</t>
  </si>
  <si>
    <t>附件4</t>
  </si>
  <si>
    <t>2020年--2021年末43 湖南省发行的新增地方政府专项债券资金收支情况表</t>
  </si>
  <si>
    <t>2020年--2021年末新增专项债券资金收入</t>
  </si>
  <si>
    <t>2020年--2021年末新增专项债券资金安排的支出</t>
  </si>
  <si>
    <t>A222C35691F916EBE0534209680ABB1E</t>
  </si>
  <si>
    <t>9110A041F8880622E0534209680A4556</t>
  </si>
  <si>
    <t>221住房保障支出</t>
  </si>
  <si>
    <t>202</t>
  </si>
  <si>
    <t>A71830A7FE3239CAE0534209680AFE40</t>
  </si>
  <si>
    <t>229其他支出</t>
  </si>
  <si>
    <t>8EDD72F06FAE3D3DE0534209680AC11D</t>
  </si>
  <si>
    <t>206</t>
  </si>
  <si>
    <t>A222B9094D4A6DEFE0534209680A40E8</t>
  </si>
  <si>
    <t>207</t>
  </si>
  <si>
    <t>208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</si>
</sst>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0"/>
      <name val="Arial"/>
      <charset val="0"/>
    </font>
    <font>
      <sz val="11"/>
      <name val="宋体"/>
      <charset val="134"/>
    </font>
    <font>
      <sz val="11"/>
      <name val="宋体"/>
      <charset val="0"/>
    </font>
    <font>
      <sz val="10"/>
      <name val="SimSun"/>
      <charset val="134"/>
    </font>
    <font>
      <sz val="10"/>
      <name val="Arial"/>
      <charset val="0"/>
    </font>
    <font>
      <sz val="11"/>
      <color theme="1"/>
      <name val="SimSun"/>
      <charset val="134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31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34" applyNumberFormat="0" applyAlignment="0" applyProtection="0">
      <alignment vertical="center"/>
    </xf>
    <xf numFmtId="0" fontId="27" fillId="11" borderId="30" applyNumberFormat="0" applyAlignment="0" applyProtection="0">
      <alignment vertical="center"/>
    </xf>
    <xf numFmtId="0" fontId="28" fillId="12" borderId="3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176" fontId="7" fillId="0" borderId="12" xfId="0" applyNumberFormat="1" applyFont="1" applyFill="1" applyBorder="1" applyAlignment="1">
      <alignment horizontal="right" vertical="center" shrinkToFit="1"/>
    </xf>
    <xf numFmtId="0" fontId="6" fillId="0" borderId="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left" vertical="center" wrapText="1"/>
    </xf>
    <xf numFmtId="4" fontId="6" fillId="0" borderId="1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1" fillId="0" borderId="18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5" fillId="0" borderId="23" xfId="0" applyFont="1" applyFill="1" applyBorder="1" applyAlignment="1">
      <alignment horizontal="left" vertical="center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/>
    </xf>
    <xf numFmtId="0" fontId="4" fillId="0" borderId="12" xfId="0" applyFont="1" applyBorder="1" applyAlignment="1">
      <alignment vertical="center" wrapText="1"/>
    </xf>
    <xf numFmtId="4" fontId="4" fillId="0" borderId="26" xfId="0" applyNumberFormat="1" applyFont="1" applyBorder="1" applyAlignment="1">
      <alignment horizontal="right" vertical="center" wrapText="1"/>
    </xf>
    <xf numFmtId="0" fontId="5" fillId="0" borderId="27" xfId="0" applyFont="1" applyFill="1" applyBorder="1" applyAlignment="1">
      <alignment horizontal="left" vertical="center"/>
    </xf>
    <xf numFmtId="0" fontId="4" fillId="0" borderId="11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 wrapText="1"/>
    </xf>
    <xf numFmtId="176" fontId="11" fillId="0" borderId="12" xfId="0" applyNumberFormat="1" applyFont="1" applyFill="1" applyBorder="1" applyAlignment="1">
      <alignment horizontal="right" vertical="center" shrinkToFit="1"/>
    </xf>
    <xf numFmtId="0" fontId="12" fillId="0" borderId="1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29" xfId="0" applyFont="1" applyBorder="1" applyAlignment="1">
      <alignment horizontal="left" vertical="center" wrapText="1"/>
    </xf>
    <xf numFmtId="4" fontId="4" fillId="0" borderId="29" xfId="0" applyNumberFormat="1" applyFont="1" applyBorder="1" applyAlignment="1">
      <alignment horizontal="right" vertical="center" wrapText="1"/>
    </xf>
    <xf numFmtId="0" fontId="4" fillId="0" borderId="29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76" fontId="12" fillId="0" borderId="12" xfId="0" applyNumberFormat="1" applyFont="1" applyBorder="1" applyAlignment="1">
      <alignment horizontal="center" vertical="center" wrapText="1"/>
    </xf>
    <xf numFmtId="176" fontId="11" fillId="0" borderId="12" xfId="0" applyNumberFormat="1" applyFont="1" applyFill="1" applyBorder="1" applyAlignment="1">
      <alignment horizontal="center" vertical="center" shrinkToFit="1"/>
    </xf>
    <xf numFmtId="176" fontId="12" fillId="0" borderId="7" xfId="0" applyNumberFormat="1" applyFont="1" applyBorder="1" applyAlignment="1">
      <alignment horizontal="center" vertical="center" wrapText="1"/>
    </xf>
    <xf numFmtId="176" fontId="11" fillId="0" borderId="9" xfId="0" applyNumberFormat="1" applyFont="1" applyFill="1" applyBorder="1" applyAlignment="1">
      <alignment horizontal="center" vertical="center"/>
    </xf>
    <xf numFmtId="176" fontId="12" fillId="0" borderId="29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B5" sqref="B5:N5"/>
    </sheetView>
  </sheetViews>
  <sheetFormatPr defaultColWidth="10" defaultRowHeight="13.5"/>
  <cols>
    <col min="1" max="1" width="9" hidden="1"/>
    <col min="2" max="2" width="30.75" customWidth="1"/>
    <col min="3" max="4" width="12.125" customWidth="1"/>
    <col min="5" max="5" width="10.5" customWidth="1"/>
    <col min="6" max="6" width="9" hidden="1"/>
    <col min="7" max="7" width="11.125" customWidth="1"/>
    <col min="8" max="9" width="8.25" customWidth="1"/>
    <col min="10" max="14" width="6.875" customWidth="1"/>
    <col min="15" max="17" width="9" hidden="1"/>
    <col min="18" max="18" width="9.75" customWidth="1"/>
  </cols>
  <sheetData>
    <row r="1" ht="67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7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ht="22.5" hidden="1" spans="1:17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ht="14.25" customHeight="1" spans="1:2">
      <c r="A4" s="1">
        <v>0</v>
      </c>
      <c r="B4" s="1" t="s">
        <v>24</v>
      </c>
    </row>
    <row r="5" ht="27.95" customHeight="1" spans="1:14">
      <c r="A5" s="1">
        <v>0</v>
      </c>
      <c r="B5" s="2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29.25" customHeight="1" spans="1:14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34" t="s">
        <v>26</v>
      </c>
    </row>
    <row r="7" s="49" customFormat="1" ht="46.5" customHeight="1" spans="1:14">
      <c r="A7" s="1">
        <v>0</v>
      </c>
      <c r="B7" s="25"/>
      <c r="C7" s="26" t="s">
        <v>27</v>
      </c>
      <c r="D7" s="26"/>
      <c r="E7" s="26"/>
      <c r="F7" s="26"/>
      <c r="G7" s="26"/>
      <c r="H7" s="26"/>
      <c r="I7" s="67"/>
      <c r="J7" s="68" t="s">
        <v>28</v>
      </c>
      <c r="K7" s="68"/>
      <c r="L7" s="68" t="s">
        <v>29</v>
      </c>
      <c r="M7" s="68"/>
      <c r="N7" s="38" t="s">
        <v>30</v>
      </c>
    </row>
    <row r="8" s="49" customFormat="1" ht="60.75" customHeight="1" spans="1:14">
      <c r="A8" s="1">
        <v>0</v>
      </c>
      <c r="B8" s="50" t="s">
        <v>31</v>
      </c>
      <c r="C8" s="51" t="s">
        <v>32</v>
      </c>
      <c r="D8" s="51" t="s">
        <v>33</v>
      </c>
      <c r="E8" s="51" t="s">
        <v>34</v>
      </c>
      <c r="G8" s="51" t="s">
        <v>35</v>
      </c>
      <c r="H8" s="51" t="s">
        <v>36</v>
      </c>
      <c r="I8" s="69" t="s">
        <v>37</v>
      </c>
      <c r="J8" s="68"/>
      <c r="K8" s="68" t="s">
        <v>38</v>
      </c>
      <c r="L8" s="68"/>
      <c r="M8" s="68" t="s">
        <v>38</v>
      </c>
      <c r="N8" s="38"/>
    </row>
    <row r="9" ht="46" customHeight="1" spans="1:17">
      <c r="A9" s="1" t="s">
        <v>39</v>
      </c>
      <c r="B9" s="52" t="s">
        <v>40</v>
      </c>
      <c r="C9" s="53" t="s">
        <v>41</v>
      </c>
      <c r="D9" s="54" t="s">
        <v>42</v>
      </c>
      <c r="E9" s="55">
        <v>0.04</v>
      </c>
      <c r="F9" s="56" t="s">
        <v>43</v>
      </c>
      <c r="G9" s="53" t="s">
        <v>44</v>
      </c>
      <c r="H9" s="57" t="s">
        <v>45</v>
      </c>
      <c r="I9" s="53" t="s">
        <v>46</v>
      </c>
      <c r="J9" s="70">
        <v>1.07</v>
      </c>
      <c r="K9" s="71">
        <v>0.99</v>
      </c>
      <c r="L9" s="72">
        <v>0.07</v>
      </c>
      <c r="M9" s="71">
        <v>0.04</v>
      </c>
      <c r="N9" s="41"/>
      <c r="O9" s="1" t="s">
        <v>43</v>
      </c>
      <c r="P9" s="1" t="s">
        <v>47</v>
      </c>
      <c r="Q9" s="1"/>
    </row>
    <row r="10" ht="46" customHeight="1" spans="1:17">
      <c r="A10" s="1"/>
      <c r="B10" s="52" t="s">
        <v>48</v>
      </c>
      <c r="C10" s="53" t="s">
        <v>49</v>
      </c>
      <c r="D10" s="54" t="s">
        <v>42</v>
      </c>
      <c r="E10" s="55">
        <v>0.15</v>
      </c>
      <c r="F10" s="56" t="s">
        <v>43</v>
      </c>
      <c r="G10" s="53" t="s">
        <v>50</v>
      </c>
      <c r="H10" s="57" t="s">
        <v>51</v>
      </c>
      <c r="I10" s="53" t="s">
        <v>52</v>
      </c>
      <c r="J10" s="73">
        <v>1.34</v>
      </c>
      <c r="K10" s="71">
        <v>1.1</v>
      </c>
      <c r="L10" s="74">
        <v>0.15</v>
      </c>
      <c r="M10" s="71">
        <v>0.15</v>
      </c>
      <c r="N10" s="41"/>
      <c r="O10" s="1"/>
      <c r="P10" s="1"/>
      <c r="Q10" s="1"/>
    </row>
    <row r="11" ht="46" customHeight="1" spans="1:17">
      <c r="A11" s="1"/>
      <c r="B11" s="52" t="s">
        <v>53</v>
      </c>
      <c r="C11" s="53" t="s">
        <v>54</v>
      </c>
      <c r="D11" s="54" t="s">
        <v>42</v>
      </c>
      <c r="E11" s="55">
        <v>0.27</v>
      </c>
      <c r="F11" s="56"/>
      <c r="G11" s="53" t="s">
        <v>55</v>
      </c>
      <c r="H11" s="57" t="s">
        <v>56</v>
      </c>
      <c r="I11" s="53" t="s">
        <v>57</v>
      </c>
      <c r="J11" s="70">
        <v>1.0514</v>
      </c>
      <c r="K11" s="71">
        <v>0.27</v>
      </c>
      <c r="L11" s="72">
        <f>0.3044+0.59+0.03+0.0254</f>
        <v>0.9498</v>
      </c>
      <c r="M11" s="71">
        <v>0.27</v>
      </c>
      <c r="N11" s="41"/>
      <c r="O11" s="1"/>
      <c r="P11" s="1"/>
      <c r="Q11" s="1"/>
    </row>
    <row r="12" ht="41" customHeight="1" spans="1:17">
      <c r="A12" s="1"/>
      <c r="B12" s="52" t="s">
        <v>58</v>
      </c>
      <c r="C12" s="53" t="s">
        <v>59</v>
      </c>
      <c r="D12" s="54" t="s">
        <v>42</v>
      </c>
      <c r="E12" s="55">
        <v>0.14</v>
      </c>
      <c r="F12" s="56"/>
      <c r="G12" s="53" t="s">
        <v>60</v>
      </c>
      <c r="H12" s="57" t="s">
        <v>61</v>
      </c>
      <c r="I12" s="53" t="s">
        <v>57</v>
      </c>
      <c r="J12" s="73">
        <v>0.3306</v>
      </c>
      <c r="K12" s="71">
        <v>0.14</v>
      </c>
      <c r="L12" s="72">
        <v>0.312</v>
      </c>
      <c r="M12" s="71">
        <v>0.14</v>
      </c>
      <c r="N12" s="41"/>
      <c r="O12" s="1"/>
      <c r="P12" s="1"/>
      <c r="Q12" s="1"/>
    </row>
    <row r="13" ht="48" customHeight="1" spans="1:17">
      <c r="A13" s="1"/>
      <c r="B13" s="58"/>
      <c r="C13" s="58"/>
      <c r="D13" s="58"/>
      <c r="E13" s="59"/>
      <c r="F13" s="60"/>
      <c r="G13" s="58"/>
      <c r="H13" s="61"/>
      <c r="I13" s="58"/>
      <c r="J13" s="59"/>
      <c r="K13" s="15"/>
      <c r="L13" s="11"/>
      <c r="M13" s="11"/>
      <c r="N13" s="41"/>
      <c r="O13" s="1"/>
      <c r="P13" s="1"/>
      <c r="Q13" s="1"/>
    </row>
    <row r="14" ht="48" customHeight="1" spans="1:17">
      <c r="A14" s="1"/>
      <c r="B14" s="58"/>
      <c r="C14" s="58"/>
      <c r="D14" s="58"/>
      <c r="E14" s="59"/>
      <c r="F14" s="60"/>
      <c r="G14" s="58"/>
      <c r="H14" s="61"/>
      <c r="I14" s="58"/>
      <c r="J14" s="59"/>
      <c r="K14" s="15"/>
      <c r="L14" s="11"/>
      <c r="M14" s="11"/>
      <c r="N14" s="41"/>
      <c r="O14" s="1"/>
      <c r="P14" s="1"/>
      <c r="Q14" s="1"/>
    </row>
    <row r="15" ht="48" customHeight="1" spans="1:17">
      <c r="A15" s="1"/>
      <c r="B15" s="62"/>
      <c r="C15" s="62"/>
      <c r="D15" s="62"/>
      <c r="E15" s="63"/>
      <c r="F15" s="1"/>
      <c r="G15" s="62"/>
      <c r="H15" s="64"/>
      <c r="I15" s="62"/>
      <c r="J15" s="63"/>
      <c r="K15" s="11"/>
      <c r="L15" s="11"/>
      <c r="M15" s="11"/>
      <c r="N15" s="41"/>
      <c r="O15" s="1"/>
      <c r="P15" s="1"/>
      <c r="Q15" s="1"/>
    </row>
    <row r="16" ht="48" customHeight="1" spans="1:17">
      <c r="A16" s="1"/>
      <c r="B16" s="65"/>
      <c r="C16" s="65"/>
      <c r="D16" s="65"/>
      <c r="E16" s="11"/>
      <c r="F16" s="1"/>
      <c r="G16" s="65"/>
      <c r="H16" s="66"/>
      <c r="I16" s="65"/>
      <c r="J16" s="11"/>
      <c r="K16" s="11"/>
      <c r="L16" s="11"/>
      <c r="M16" s="11"/>
      <c r="N16" s="41"/>
      <c r="O16" s="1"/>
      <c r="P16" s="1"/>
      <c r="Q16" s="1"/>
    </row>
    <row r="17" ht="14.25" customHeight="1" spans="2:10">
      <c r="B17" s="33" t="s">
        <v>62</v>
      </c>
      <c r="C17" s="33"/>
      <c r="D17" s="33"/>
      <c r="E17" s="33"/>
      <c r="F17" s="33"/>
      <c r="G17" s="33"/>
      <c r="H17" s="33"/>
      <c r="I17" s="33"/>
      <c r="J17" s="33"/>
    </row>
  </sheetData>
  <mergeCells count="6">
    <mergeCell ref="B5:N5"/>
    <mergeCell ref="C7:I7"/>
    <mergeCell ref="J7:K7"/>
    <mergeCell ref="L7:M7"/>
    <mergeCell ref="B17:J17"/>
    <mergeCell ref="N7:N8"/>
  </mergeCells>
  <pageMargins left="0.39300000667572" right="0.39300000667572" top="0.39300000667572" bottom="0.39300000667572" header="0" footer="0"/>
  <pageSetup paperSize="9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H9" sqref="H9"/>
    </sheetView>
  </sheetViews>
  <sheetFormatPr defaultColWidth="10" defaultRowHeight="13.5"/>
  <cols>
    <col min="1" max="1" width="9" hidden="1" customWidth="1"/>
    <col min="2" max="2" width="18.75" customWidth="1"/>
    <col min="3" max="3" width="9" customWidth="1"/>
    <col min="4" max="4" width="11" customWidth="1"/>
    <col min="5" max="5" width="8" customWidth="1"/>
    <col min="6" max="6" width="9" hidden="1" customWidth="1"/>
    <col min="7" max="7" width="10.625" customWidth="1"/>
    <col min="8" max="9" width="8.75" customWidth="1"/>
    <col min="10" max="10" width="12.125" customWidth="1"/>
    <col min="11" max="11" width="10.5" customWidth="1"/>
    <col min="12" max="12" width="6.5" customWidth="1"/>
    <col min="13" max="13" width="8.25" customWidth="1"/>
    <col min="14" max="16" width="6.5" customWidth="1"/>
    <col min="17" max="19" width="9" hidden="1"/>
  </cols>
  <sheetData>
    <row r="1" ht="78.75" hidden="1" spans="1:3">
      <c r="A1" s="1">
        <v>0</v>
      </c>
      <c r="B1" s="1" t="s">
        <v>0</v>
      </c>
      <c r="C1" s="1" t="s">
        <v>63</v>
      </c>
    </row>
    <row r="2" ht="22.5" hidden="1" spans="1:9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64</v>
      </c>
      <c r="G2" s="1" t="s">
        <v>65</v>
      </c>
      <c r="H2" s="1"/>
      <c r="I2" s="1"/>
    </row>
    <row r="3" ht="22.5" hidden="1" spans="1:19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66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67</v>
      </c>
      <c r="P3" s="1" t="s">
        <v>20</v>
      </c>
      <c r="Q3" s="1" t="s">
        <v>21</v>
      </c>
      <c r="R3" s="1" t="s">
        <v>22</v>
      </c>
      <c r="S3" s="1" t="s">
        <v>23</v>
      </c>
    </row>
    <row r="4" ht="14.25" customHeight="1" spans="1:2">
      <c r="A4" s="1">
        <v>0</v>
      </c>
      <c r="B4" s="24" t="s">
        <v>68</v>
      </c>
    </row>
    <row r="5" ht="27.95" customHeight="1" spans="1:16">
      <c r="A5" s="1">
        <v>0</v>
      </c>
      <c r="B5" s="2" t="s">
        <v>69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14.25" customHeight="1" spans="1:16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34" t="s">
        <v>26</v>
      </c>
    </row>
    <row r="7" ht="45.75" customHeight="1" spans="1:16">
      <c r="A7" s="1">
        <v>0</v>
      </c>
      <c r="B7" s="25"/>
      <c r="C7" s="26" t="s">
        <v>27</v>
      </c>
      <c r="D7" s="26"/>
      <c r="E7" s="26"/>
      <c r="F7" s="26"/>
      <c r="G7" s="26"/>
      <c r="H7" s="26"/>
      <c r="I7" s="26"/>
      <c r="J7" s="35" t="s">
        <v>70</v>
      </c>
      <c r="K7" s="36" t="s">
        <v>28</v>
      </c>
      <c r="L7" s="36"/>
      <c r="M7" s="37" t="s">
        <v>29</v>
      </c>
      <c r="N7" s="37"/>
      <c r="O7" s="35" t="s">
        <v>71</v>
      </c>
      <c r="P7" s="38" t="s">
        <v>30</v>
      </c>
    </row>
    <row r="8" ht="84.75" customHeight="1" spans="1:16">
      <c r="A8" s="1">
        <v>0</v>
      </c>
      <c r="B8" s="27" t="s">
        <v>31</v>
      </c>
      <c r="C8" s="28" t="s">
        <v>32</v>
      </c>
      <c r="D8" s="28" t="s">
        <v>33</v>
      </c>
      <c r="E8" s="28" t="s">
        <v>34</v>
      </c>
      <c r="G8" s="28" t="s">
        <v>35</v>
      </c>
      <c r="H8" s="28" t="s">
        <v>36</v>
      </c>
      <c r="I8" s="28" t="s">
        <v>37</v>
      </c>
      <c r="J8" s="35"/>
      <c r="K8" s="7"/>
      <c r="L8" s="28" t="s">
        <v>38</v>
      </c>
      <c r="M8" s="7"/>
      <c r="N8" s="28" t="s">
        <v>38</v>
      </c>
      <c r="O8" s="35"/>
      <c r="P8" s="38"/>
    </row>
    <row r="9" ht="79.5" customHeight="1" spans="1:19">
      <c r="A9" s="1" t="s">
        <v>39</v>
      </c>
      <c r="B9" s="14" t="s">
        <v>72</v>
      </c>
      <c r="C9" s="29" t="s">
        <v>73</v>
      </c>
      <c r="D9" s="30" t="s">
        <v>74</v>
      </c>
      <c r="E9" s="15">
        <v>0.5</v>
      </c>
      <c r="F9" s="1" t="s">
        <v>43</v>
      </c>
      <c r="G9" s="31" t="s">
        <v>75</v>
      </c>
      <c r="H9" s="31" t="s">
        <v>76</v>
      </c>
      <c r="I9" s="39" t="s">
        <v>77</v>
      </c>
      <c r="J9" s="40" t="s">
        <v>78</v>
      </c>
      <c r="K9" s="15">
        <v>6.77</v>
      </c>
      <c r="L9" s="15">
        <v>0.5</v>
      </c>
      <c r="M9" s="15">
        <v>0.78</v>
      </c>
      <c r="N9" s="15">
        <v>0.5</v>
      </c>
      <c r="O9" s="11">
        <v>0</v>
      </c>
      <c r="P9" s="41"/>
      <c r="Q9" s="1" t="s">
        <v>43</v>
      </c>
      <c r="R9" s="1" t="s">
        <v>79</v>
      </c>
      <c r="S9" s="1" t="s">
        <v>80</v>
      </c>
    </row>
    <row r="10" ht="79.5" customHeight="1" spans="1:19">
      <c r="A10" s="1" t="s">
        <v>39</v>
      </c>
      <c r="B10" s="14" t="s">
        <v>81</v>
      </c>
      <c r="C10" s="29" t="s">
        <v>82</v>
      </c>
      <c r="D10" s="30" t="s">
        <v>74</v>
      </c>
      <c r="E10" s="11">
        <v>0.19</v>
      </c>
      <c r="F10" s="1" t="s">
        <v>43</v>
      </c>
      <c r="G10" s="31" t="s">
        <v>75</v>
      </c>
      <c r="H10" s="32" t="s">
        <v>76</v>
      </c>
      <c r="I10" s="42" t="s">
        <v>77</v>
      </c>
      <c r="J10" s="43" t="s">
        <v>83</v>
      </c>
      <c r="K10" s="44">
        <v>0.56</v>
      </c>
      <c r="L10" s="11">
        <v>0.19</v>
      </c>
      <c r="M10" s="11">
        <v>0.34</v>
      </c>
      <c r="N10" s="11">
        <v>0.19</v>
      </c>
      <c r="O10" s="11">
        <v>0</v>
      </c>
      <c r="P10" s="41"/>
      <c r="Q10" s="1" t="s">
        <v>43</v>
      </c>
      <c r="R10" s="1" t="s">
        <v>84</v>
      </c>
      <c r="S10" s="1" t="s">
        <v>80</v>
      </c>
    </row>
    <row r="11" ht="79.5" customHeight="1" spans="1:19">
      <c r="A11" s="1"/>
      <c r="B11" s="14" t="s">
        <v>85</v>
      </c>
      <c r="C11" s="29" t="s">
        <v>86</v>
      </c>
      <c r="D11" s="30" t="s">
        <v>74</v>
      </c>
      <c r="E11" s="11">
        <v>0.28</v>
      </c>
      <c r="F11" s="1"/>
      <c r="G11" s="31" t="s">
        <v>87</v>
      </c>
      <c r="H11" s="31" t="s">
        <v>88</v>
      </c>
      <c r="I11" s="45" t="s">
        <v>77</v>
      </c>
      <c r="J11" s="46" t="s">
        <v>78</v>
      </c>
      <c r="K11" s="11">
        <v>6.77</v>
      </c>
      <c r="L11" s="11">
        <v>0.28</v>
      </c>
      <c r="M11" s="11">
        <v>0.28</v>
      </c>
      <c r="N11" s="11">
        <v>0.28</v>
      </c>
      <c r="O11" s="11">
        <v>0</v>
      </c>
      <c r="P11" s="41"/>
      <c r="Q11" s="1"/>
      <c r="R11" s="1"/>
      <c r="S11" s="1"/>
    </row>
    <row r="12" ht="79.5" customHeight="1" spans="1:19">
      <c r="A12" s="1"/>
      <c r="B12" s="14" t="s">
        <v>89</v>
      </c>
      <c r="C12" s="29" t="s">
        <v>90</v>
      </c>
      <c r="D12" s="30" t="s">
        <v>74</v>
      </c>
      <c r="E12" s="11">
        <v>0.1</v>
      </c>
      <c r="F12" s="1"/>
      <c r="G12" s="31" t="s">
        <v>91</v>
      </c>
      <c r="H12" s="31" t="s">
        <v>92</v>
      </c>
      <c r="I12" s="31" t="s">
        <v>77</v>
      </c>
      <c r="J12" s="47" t="s">
        <v>93</v>
      </c>
      <c r="K12" s="11">
        <v>4.8</v>
      </c>
      <c r="L12" s="11">
        <v>1</v>
      </c>
      <c r="M12" s="48">
        <v>1.0017</v>
      </c>
      <c r="N12" s="11">
        <v>0.1</v>
      </c>
      <c r="O12" s="11">
        <v>0</v>
      </c>
      <c r="P12" s="41"/>
      <c r="Q12" s="1"/>
      <c r="R12" s="1"/>
      <c r="S12" s="1"/>
    </row>
    <row r="13" ht="79.5" customHeight="1" spans="1:19">
      <c r="A13" s="1"/>
      <c r="B13" s="14" t="s">
        <v>94</v>
      </c>
      <c r="C13" s="29" t="s">
        <v>95</v>
      </c>
      <c r="D13" s="30" t="s">
        <v>74</v>
      </c>
      <c r="E13" s="11">
        <v>0.8</v>
      </c>
      <c r="F13" s="1"/>
      <c r="G13" s="31" t="s">
        <v>96</v>
      </c>
      <c r="H13" s="31" t="s">
        <v>97</v>
      </c>
      <c r="I13" s="31" t="s">
        <v>77</v>
      </c>
      <c r="J13" s="47" t="s">
        <v>78</v>
      </c>
      <c r="K13" s="11">
        <v>1.59</v>
      </c>
      <c r="L13" s="11">
        <v>0.8</v>
      </c>
      <c r="M13" s="48">
        <v>0.8</v>
      </c>
      <c r="N13" s="11">
        <v>0.8</v>
      </c>
      <c r="O13" s="11">
        <v>0</v>
      </c>
      <c r="P13" s="41"/>
      <c r="Q13" s="1"/>
      <c r="R13" s="1"/>
      <c r="S13" s="1"/>
    </row>
    <row r="14" ht="79.5" customHeight="1" spans="1:19">
      <c r="A14" s="1"/>
      <c r="B14" s="14" t="s">
        <v>98</v>
      </c>
      <c r="C14" s="29" t="s">
        <v>99</v>
      </c>
      <c r="D14" s="30" t="s">
        <v>74</v>
      </c>
      <c r="E14" s="11">
        <v>0.9</v>
      </c>
      <c r="F14" s="1"/>
      <c r="G14" s="31" t="s">
        <v>96</v>
      </c>
      <c r="H14" s="31" t="s">
        <v>97</v>
      </c>
      <c r="I14" s="31" t="s">
        <v>77</v>
      </c>
      <c r="J14" s="47" t="s">
        <v>93</v>
      </c>
      <c r="K14" s="11">
        <v>4.8</v>
      </c>
      <c r="L14" s="11">
        <v>1</v>
      </c>
      <c r="M14" s="48">
        <v>1.0017</v>
      </c>
      <c r="N14" s="11">
        <v>0.9</v>
      </c>
      <c r="O14" s="11">
        <v>0</v>
      </c>
      <c r="P14" s="41"/>
      <c r="Q14" s="1"/>
      <c r="R14" s="1"/>
      <c r="S14" s="1"/>
    </row>
    <row r="15" ht="14.25" customHeight="1" spans="2:12">
      <c r="B15" s="33" t="s">
        <v>100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</row>
  </sheetData>
  <mergeCells count="8">
    <mergeCell ref="B5:P5"/>
    <mergeCell ref="C7:I7"/>
    <mergeCell ref="K7:L7"/>
    <mergeCell ref="M7:N7"/>
    <mergeCell ref="B15:L15"/>
    <mergeCell ref="J7:J8"/>
    <mergeCell ref="O7:O8"/>
    <mergeCell ref="P7:P8"/>
  </mergeCells>
  <pageMargins left="0.75" right="0.75" top="0.268999993801117" bottom="0.268999993801117" header="0" footer="0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workbookViewId="0">
      <pane ySplit="8" topLeftCell="A9" activePane="bottomLeft" state="frozen"/>
      <selection/>
      <selection pane="bottomLeft" activeCell="F19" sqref="F19"/>
    </sheetView>
  </sheetViews>
  <sheetFormatPr defaultColWidth="10" defaultRowHeight="13.5"/>
  <cols>
    <col min="1" max="1" width="9" hidden="1"/>
    <col min="2" max="2" width="11" customWidth="1"/>
    <col min="3" max="3" width="31.25" customWidth="1"/>
    <col min="4" max="4" width="12.625" customWidth="1"/>
    <col min="5" max="5" width="9" hidden="1"/>
    <col min="6" max="6" width="29.5" customWidth="1"/>
    <col min="7" max="7" width="12.625" customWidth="1"/>
    <col min="8" max="9" width="9" hidden="1"/>
    <col min="10" max="10" width="9.75" customWidth="1"/>
  </cols>
  <sheetData>
    <row r="1" ht="22.5" hidden="1" spans="1:3">
      <c r="A1" s="1">
        <v>0</v>
      </c>
      <c r="B1" s="1" t="s">
        <v>101</v>
      </c>
      <c r="C1" s="1" t="s">
        <v>102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103</v>
      </c>
      <c r="G2" s="1" t="s">
        <v>104</v>
      </c>
      <c r="H2" s="1" t="s">
        <v>8</v>
      </c>
    </row>
    <row r="3" hidden="1" spans="1:9">
      <c r="A3" s="1">
        <v>0</v>
      </c>
      <c r="C3" s="1" t="s">
        <v>9</v>
      </c>
      <c r="D3" s="1" t="s">
        <v>105</v>
      </c>
      <c r="E3" s="1" t="s">
        <v>22</v>
      </c>
      <c r="F3" s="1" t="s">
        <v>106</v>
      </c>
      <c r="G3" s="1" t="s">
        <v>107</v>
      </c>
      <c r="H3" s="1" t="s">
        <v>108</v>
      </c>
      <c r="I3" s="1" t="s">
        <v>108</v>
      </c>
    </row>
    <row r="4" ht="14.25" customHeight="1" spans="1:2">
      <c r="A4" s="1">
        <v>0</v>
      </c>
      <c r="B4" s="1" t="s">
        <v>109</v>
      </c>
    </row>
    <row r="5" ht="27.95" customHeight="1" spans="1:7">
      <c r="A5" s="1">
        <v>0</v>
      </c>
      <c r="B5" s="2" t="s">
        <v>110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33" customHeight="1" spans="1:7">
      <c r="A7" s="1">
        <v>0</v>
      </c>
      <c r="B7" s="4" t="s">
        <v>111</v>
      </c>
      <c r="C7" s="5" t="s">
        <v>112</v>
      </c>
      <c r="D7" s="5"/>
      <c r="F7" s="6" t="s">
        <v>113</v>
      </c>
      <c r="G7" s="6"/>
    </row>
    <row r="8" ht="33" customHeight="1" spans="1:7">
      <c r="A8" s="1">
        <v>0</v>
      </c>
      <c r="B8" s="4"/>
      <c r="C8" s="7" t="s">
        <v>31</v>
      </c>
      <c r="D8" s="7" t="s">
        <v>114</v>
      </c>
      <c r="F8" s="7" t="s">
        <v>115</v>
      </c>
      <c r="G8" s="8" t="s">
        <v>114</v>
      </c>
    </row>
    <row r="9" ht="17.25" customHeight="1" spans="1:7">
      <c r="A9" s="1">
        <v>0</v>
      </c>
      <c r="B9" s="9" t="s">
        <v>116</v>
      </c>
      <c r="C9" s="10"/>
      <c r="D9" s="11">
        <v>0.6</v>
      </c>
      <c r="F9" s="10"/>
      <c r="G9" s="12">
        <v>0.6</v>
      </c>
    </row>
    <row r="10" ht="37.5" customHeight="1" spans="1:9">
      <c r="A10" s="1" t="s">
        <v>39</v>
      </c>
      <c r="B10" s="18">
        <v>1</v>
      </c>
      <c r="C10" s="19" t="s">
        <v>40</v>
      </c>
      <c r="D10" s="20">
        <v>0.04</v>
      </c>
      <c r="E10" s="21" t="s">
        <v>117</v>
      </c>
      <c r="F10" s="22" t="s">
        <v>118</v>
      </c>
      <c r="G10" s="23">
        <f>0.15+0.12</f>
        <v>0.27</v>
      </c>
      <c r="H10" s="1" t="s">
        <v>119</v>
      </c>
      <c r="I10" s="1" t="s">
        <v>119</v>
      </c>
    </row>
    <row r="11" ht="37.5" customHeight="1" spans="1:9">
      <c r="A11" s="1" t="s">
        <v>39</v>
      </c>
      <c r="B11" s="18">
        <v>2</v>
      </c>
      <c r="C11" s="19" t="s">
        <v>48</v>
      </c>
      <c r="D11" s="20">
        <v>0.15</v>
      </c>
      <c r="E11" s="21" t="s">
        <v>120</v>
      </c>
      <c r="F11" s="22" t="s">
        <v>121</v>
      </c>
      <c r="G11" s="23">
        <v>0.0254</v>
      </c>
      <c r="H11" s="1" t="s">
        <v>122</v>
      </c>
      <c r="I11" s="1" t="s">
        <v>122</v>
      </c>
    </row>
    <row r="12" ht="26" customHeight="1" spans="1:9">
      <c r="A12" s="1" t="s">
        <v>39</v>
      </c>
      <c r="B12" s="18">
        <v>3</v>
      </c>
      <c r="C12" s="19" t="s">
        <v>53</v>
      </c>
      <c r="D12" s="20">
        <v>0.27</v>
      </c>
      <c r="E12" s="21" t="s">
        <v>47</v>
      </c>
      <c r="F12" s="22" t="s">
        <v>123</v>
      </c>
      <c r="G12" s="23">
        <v>0.03</v>
      </c>
      <c r="H12" s="1" t="s">
        <v>124</v>
      </c>
      <c r="I12" s="1" t="s">
        <v>124</v>
      </c>
    </row>
    <row r="13" ht="34" customHeight="1" spans="1:9">
      <c r="A13" s="1" t="s">
        <v>39</v>
      </c>
      <c r="B13" s="18">
        <v>4</v>
      </c>
      <c r="C13" s="19" t="s">
        <v>58</v>
      </c>
      <c r="D13" s="20">
        <v>0.14</v>
      </c>
      <c r="E13" s="21" t="s">
        <v>125</v>
      </c>
      <c r="F13" s="22" t="s">
        <v>126</v>
      </c>
      <c r="G13" s="23">
        <f>0.2346+0.04</f>
        <v>0.2746</v>
      </c>
      <c r="H13" s="1" t="s">
        <v>127</v>
      </c>
      <c r="I13" s="1" t="s">
        <v>127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scale="9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opLeftCell="B4" workbookViewId="0">
      <selection activeCell="F11" sqref="F11"/>
    </sheetView>
  </sheetViews>
  <sheetFormatPr defaultColWidth="10" defaultRowHeight="13.5" outlineLevelCol="7"/>
  <cols>
    <col min="1" max="1" width="9" hidden="1"/>
    <col min="2" max="2" width="11.625" customWidth="1"/>
    <col min="3" max="3" width="38.625" customWidth="1"/>
    <col min="4" max="4" width="14.75" customWidth="1"/>
    <col min="5" max="5" width="9" hidden="1"/>
    <col min="6" max="6" width="27.875" customWidth="1"/>
    <col min="7" max="7" width="15.125" customWidth="1"/>
    <col min="8" max="8" width="9" hidden="1" customWidth="1"/>
    <col min="9" max="9" width="9.75" customWidth="1"/>
  </cols>
  <sheetData>
    <row r="1" ht="22.5" hidden="1" spans="1:3">
      <c r="A1" s="1">
        <v>0</v>
      </c>
      <c r="B1" s="1" t="s">
        <v>101</v>
      </c>
      <c r="C1" s="1" t="s">
        <v>128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103</v>
      </c>
      <c r="G2" s="1" t="s">
        <v>104</v>
      </c>
      <c r="H2" s="1" t="s">
        <v>65</v>
      </c>
    </row>
    <row r="3" hidden="1" spans="1:8">
      <c r="A3" s="1">
        <v>0</v>
      </c>
      <c r="C3" s="1" t="s">
        <v>9</v>
      </c>
      <c r="D3" s="1" t="s">
        <v>105</v>
      </c>
      <c r="E3" s="1" t="s">
        <v>22</v>
      </c>
      <c r="F3" s="1" t="s">
        <v>106</v>
      </c>
      <c r="G3" s="1" t="s">
        <v>107</v>
      </c>
      <c r="H3" s="1" t="s">
        <v>108</v>
      </c>
    </row>
    <row r="4" ht="14.25" customHeight="1" spans="1:2">
      <c r="A4" s="1">
        <v>0</v>
      </c>
      <c r="B4" s="1" t="s">
        <v>129</v>
      </c>
    </row>
    <row r="5" ht="27.95" customHeight="1" spans="1:7">
      <c r="A5" s="1">
        <v>0</v>
      </c>
      <c r="B5" s="2" t="s">
        <v>130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33.75" customHeight="1" spans="1:7">
      <c r="A7" s="1">
        <v>0</v>
      </c>
      <c r="B7" s="4" t="s">
        <v>111</v>
      </c>
      <c r="C7" s="5" t="s">
        <v>131</v>
      </c>
      <c r="D7" s="5"/>
      <c r="F7" s="6" t="s">
        <v>132</v>
      </c>
      <c r="G7" s="6"/>
    </row>
    <row r="8" ht="19.9" customHeight="1" spans="1:7">
      <c r="A8" s="1">
        <v>0</v>
      </c>
      <c r="B8" s="4"/>
      <c r="C8" s="7" t="s">
        <v>31</v>
      </c>
      <c r="D8" s="7" t="s">
        <v>114</v>
      </c>
      <c r="F8" s="7" t="s">
        <v>115</v>
      </c>
      <c r="G8" s="8" t="s">
        <v>114</v>
      </c>
    </row>
    <row r="9" ht="17.25" customHeight="1" spans="1:8">
      <c r="A9" s="1">
        <v>0</v>
      </c>
      <c r="B9" s="9" t="s">
        <v>116</v>
      </c>
      <c r="C9" s="10"/>
      <c r="D9" s="11">
        <v>2.77</v>
      </c>
      <c r="E9" s="1"/>
      <c r="F9" s="10"/>
      <c r="G9" s="12">
        <v>2.77</v>
      </c>
      <c r="H9" s="1"/>
    </row>
    <row r="10" ht="45.75" customHeight="1" spans="1:8">
      <c r="A10" s="1" t="s">
        <v>39</v>
      </c>
      <c r="B10" s="13">
        <v>1</v>
      </c>
      <c r="C10" s="14" t="s">
        <v>72</v>
      </c>
      <c r="D10" s="15">
        <v>0.5</v>
      </c>
      <c r="E10" s="16" t="s">
        <v>133</v>
      </c>
      <c r="F10" s="16" t="s">
        <v>123</v>
      </c>
      <c r="G10" s="17">
        <v>0.19</v>
      </c>
      <c r="H10" s="1" t="s">
        <v>119</v>
      </c>
    </row>
    <row r="11" ht="45.75" customHeight="1" spans="1:8">
      <c r="A11" s="1" t="s">
        <v>39</v>
      </c>
      <c r="B11" s="13">
        <v>2</v>
      </c>
      <c r="C11" s="14" t="s">
        <v>81</v>
      </c>
      <c r="D11" s="11">
        <v>0.19</v>
      </c>
      <c r="E11" s="16" t="s">
        <v>134</v>
      </c>
      <c r="F11" s="16" t="s">
        <v>135</v>
      </c>
      <c r="G11" s="17">
        <v>1</v>
      </c>
      <c r="H11" s="1" t="s">
        <v>136</v>
      </c>
    </row>
    <row r="12" ht="45.75" customHeight="1" spans="1:8">
      <c r="A12" s="1" t="s">
        <v>39</v>
      </c>
      <c r="B12" s="13">
        <v>3</v>
      </c>
      <c r="C12" s="14" t="s">
        <v>85</v>
      </c>
      <c r="D12" s="11">
        <v>0.28</v>
      </c>
      <c r="E12" s="16" t="s">
        <v>137</v>
      </c>
      <c r="F12" s="16" t="s">
        <v>138</v>
      </c>
      <c r="G12" s="17">
        <f>0.78+0.8</f>
        <v>1.58</v>
      </c>
      <c r="H12" s="1" t="s">
        <v>127</v>
      </c>
    </row>
    <row r="13" ht="29.25" customHeight="1" spans="1:8">
      <c r="A13" s="1" t="s">
        <v>39</v>
      </c>
      <c r="B13" s="13">
        <v>4</v>
      </c>
      <c r="C13" s="14" t="s">
        <v>89</v>
      </c>
      <c r="D13" s="11">
        <v>0.1</v>
      </c>
      <c r="E13" s="16" t="s">
        <v>139</v>
      </c>
      <c r="F13" s="16"/>
      <c r="G13" s="17"/>
      <c r="H13" s="1" t="s">
        <v>140</v>
      </c>
    </row>
    <row r="14" ht="29.25" customHeight="1" spans="1:8">
      <c r="A14" s="1" t="s">
        <v>39</v>
      </c>
      <c r="B14" s="13">
        <v>5</v>
      </c>
      <c r="C14" s="14" t="s">
        <v>94</v>
      </c>
      <c r="D14" s="11">
        <v>0.8</v>
      </c>
      <c r="E14" s="16" t="s">
        <v>141</v>
      </c>
      <c r="F14" s="16"/>
      <c r="G14" s="17"/>
      <c r="H14" s="1" t="s">
        <v>142</v>
      </c>
    </row>
    <row r="15" ht="29.25" customHeight="1" spans="1:8">
      <c r="A15" s="1" t="s">
        <v>39</v>
      </c>
      <c r="B15" s="13">
        <v>6</v>
      </c>
      <c r="C15" s="14" t="s">
        <v>98</v>
      </c>
      <c r="D15" s="11">
        <v>0.9</v>
      </c>
      <c r="E15" s="16" t="s">
        <v>79</v>
      </c>
      <c r="F15" s="16"/>
      <c r="G15" s="17"/>
      <c r="H15" s="1" t="s">
        <v>143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戴晓华 10.105.81.46</cp:lastModifiedBy>
  <dcterms:created xsi:type="dcterms:W3CDTF">2021-06-07T18:40:00Z</dcterms:created>
  <cp:lastPrinted>2021-06-07T18:52:00Z</cp:lastPrinted>
  <dcterms:modified xsi:type="dcterms:W3CDTF">2022-06-24T00:40:06Z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27DE04B9A6194703903BF6C41D6A2F16</vt:lpwstr>
  </property>
</Properties>
</file>